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19\Solicitud 7259\"/>
    </mc:Choice>
  </mc:AlternateContent>
  <bookViews>
    <workbookView xWindow="0" yWindow="0" windowWidth="24000" windowHeight="9735" tabRatio="793" activeTab="12"/>
  </bookViews>
  <sheets>
    <sheet name="may18" sheetId="2" r:id="rId1"/>
    <sheet name="jun18" sheetId="3" r:id="rId2"/>
    <sheet name="jul18" sheetId="4" r:id="rId3"/>
    <sheet name="ag18" sheetId="5" r:id="rId4"/>
    <sheet name="sep18" sheetId="6" r:id="rId5"/>
    <sheet name="Oct18" sheetId="7" r:id="rId6"/>
    <sheet name="nov18" sheetId="8" r:id="rId7"/>
    <sheet name="dic18" sheetId="9" r:id="rId8"/>
    <sheet name="en19" sheetId="10" r:id="rId9"/>
    <sheet name="Feb19" sheetId="11" r:id="rId10"/>
    <sheet name="Mar19" sheetId="12" r:id="rId11"/>
    <sheet name="Ab19" sheetId="13" r:id="rId12"/>
    <sheet name="May19" sheetId="14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4" l="1"/>
  <c r="K22" i="4"/>
  <c r="P9" i="4"/>
  <c r="H22" i="4"/>
  <c r="L22" i="4"/>
  <c r="O10" i="4"/>
  <c r="M22" i="4"/>
  <c r="P11" i="4"/>
  <c r="J22" i="4"/>
  <c r="N22" i="4"/>
  <c r="O12" i="4"/>
  <c r="O14" i="4"/>
  <c r="Q14" i="4" s="1"/>
  <c r="O16" i="4"/>
  <c r="O18" i="4"/>
  <c r="O20" i="4"/>
  <c r="P8" i="6"/>
  <c r="P10" i="6"/>
  <c r="O11" i="6"/>
  <c r="P12" i="6"/>
  <c r="O13" i="6"/>
  <c r="P14" i="6"/>
  <c r="O15" i="6"/>
  <c r="P16" i="6"/>
  <c r="O17" i="6"/>
  <c r="P18" i="6"/>
  <c r="O19" i="6"/>
  <c r="P20" i="6"/>
  <c r="F21" i="12"/>
  <c r="O7" i="12"/>
  <c r="J21" i="12"/>
  <c r="K21" i="12"/>
  <c r="N21" i="12"/>
  <c r="P8" i="12"/>
  <c r="H21" i="12"/>
  <c r="L21" i="12"/>
  <c r="O9" i="12"/>
  <c r="P10" i="12"/>
  <c r="O11" i="12"/>
  <c r="P12" i="12"/>
  <c r="O13" i="12"/>
  <c r="P14" i="12"/>
  <c r="O15" i="12"/>
  <c r="P16" i="12"/>
  <c r="O17" i="12"/>
  <c r="P18" i="12"/>
  <c r="O19" i="12"/>
  <c r="P20" i="12"/>
  <c r="E21" i="12"/>
  <c r="I21" i="12"/>
  <c r="M21" i="12"/>
  <c r="O7" i="13"/>
  <c r="K21" i="13"/>
  <c r="P8" i="13"/>
  <c r="H21" i="13"/>
  <c r="E21" i="13"/>
  <c r="I21" i="13"/>
  <c r="M21" i="13"/>
  <c r="P10" i="13"/>
  <c r="J21" i="13"/>
  <c r="O11" i="13"/>
  <c r="P12" i="13"/>
  <c r="O13" i="13"/>
  <c r="P14" i="13"/>
  <c r="O15" i="13"/>
  <c r="P16" i="13"/>
  <c r="O17" i="13"/>
  <c r="P18" i="13"/>
  <c r="O19" i="13"/>
  <c r="P20" i="13"/>
  <c r="O9" i="14"/>
  <c r="O11" i="14"/>
  <c r="P12" i="14"/>
  <c r="O13" i="14"/>
  <c r="P14" i="14"/>
  <c r="O15" i="14"/>
  <c r="P16" i="14"/>
  <c r="O17" i="14"/>
  <c r="P18" i="14"/>
  <c r="O19" i="14"/>
  <c r="P20" i="14"/>
  <c r="O20" i="14"/>
  <c r="P19" i="14"/>
  <c r="O18" i="14"/>
  <c r="P17" i="14"/>
  <c r="O16" i="14"/>
  <c r="P15" i="14"/>
  <c r="O14" i="14"/>
  <c r="P13" i="14"/>
  <c r="O12" i="14"/>
  <c r="P11" i="14"/>
  <c r="O10" i="14"/>
  <c r="P9" i="14"/>
  <c r="O20" i="13"/>
  <c r="P19" i="13"/>
  <c r="O18" i="13"/>
  <c r="P17" i="13"/>
  <c r="O16" i="13"/>
  <c r="P15" i="13"/>
  <c r="O14" i="13"/>
  <c r="P13" i="13"/>
  <c r="O12" i="13"/>
  <c r="P11" i="13"/>
  <c r="O10" i="13"/>
  <c r="N21" i="13"/>
  <c r="P9" i="13"/>
  <c r="O9" i="13"/>
  <c r="O8" i="13"/>
  <c r="L21" i="13"/>
  <c r="G21" i="13"/>
  <c r="O20" i="12"/>
  <c r="P19" i="12"/>
  <c r="O18" i="12"/>
  <c r="P17" i="12"/>
  <c r="O16" i="12"/>
  <c r="P15" i="12"/>
  <c r="O14" i="12"/>
  <c r="P13" i="12"/>
  <c r="O12" i="12"/>
  <c r="P11" i="12"/>
  <c r="O10" i="12"/>
  <c r="P9" i="12"/>
  <c r="O8" i="12"/>
  <c r="P7" i="12"/>
  <c r="P20" i="11"/>
  <c r="O20" i="11"/>
  <c r="P19" i="11"/>
  <c r="O19" i="11"/>
  <c r="P18" i="11"/>
  <c r="O18" i="11"/>
  <c r="P17" i="11"/>
  <c r="O17" i="11"/>
  <c r="P16" i="11"/>
  <c r="O16" i="11"/>
  <c r="P15" i="11"/>
  <c r="O15" i="11"/>
  <c r="P14" i="11"/>
  <c r="O14" i="11"/>
  <c r="P13" i="11"/>
  <c r="O13" i="11"/>
  <c r="P12" i="11"/>
  <c r="O12" i="11"/>
  <c r="P11" i="11"/>
  <c r="O11" i="11"/>
  <c r="P10" i="11"/>
  <c r="O10" i="11"/>
  <c r="P9" i="11"/>
  <c r="O9" i="11"/>
  <c r="P8" i="11"/>
  <c r="O8" i="11"/>
  <c r="N21" i="11"/>
  <c r="M21" i="11"/>
  <c r="L21" i="11"/>
  <c r="K21" i="11"/>
  <c r="J21" i="11"/>
  <c r="I21" i="11"/>
  <c r="H21" i="11"/>
  <c r="G21" i="11"/>
  <c r="F21" i="11"/>
  <c r="E21" i="11"/>
  <c r="D21" i="11"/>
  <c r="O7" i="11"/>
  <c r="P20" i="10"/>
  <c r="O20" i="10"/>
  <c r="P19" i="10"/>
  <c r="O19" i="10"/>
  <c r="P18" i="10"/>
  <c r="O18" i="10"/>
  <c r="P17" i="10"/>
  <c r="O17" i="10"/>
  <c r="P16" i="10"/>
  <c r="O16" i="10"/>
  <c r="P15" i="10"/>
  <c r="O15" i="10"/>
  <c r="P14" i="10"/>
  <c r="O14" i="10"/>
  <c r="P13" i="10"/>
  <c r="O13" i="10"/>
  <c r="P12" i="10"/>
  <c r="O12" i="10"/>
  <c r="P11" i="10"/>
  <c r="O11" i="10"/>
  <c r="K21" i="10"/>
  <c r="P10" i="10"/>
  <c r="O10" i="10"/>
  <c r="N21" i="10"/>
  <c r="J21" i="10"/>
  <c r="G21" i="10"/>
  <c r="F21" i="10"/>
  <c r="P9" i="10"/>
  <c r="C21" i="10"/>
  <c r="P8" i="10"/>
  <c r="O8" i="10"/>
  <c r="M21" i="10"/>
  <c r="L21" i="10"/>
  <c r="I21" i="10"/>
  <c r="H21" i="10"/>
  <c r="E21" i="10"/>
  <c r="P7" i="10"/>
  <c r="O7" i="10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4" i="9"/>
  <c r="O14" i="9"/>
  <c r="P13" i="9"/>
  <c r="O13" i="9"/>
  <c r="P12" i="9"/>
  <c r="O12" i="9"/>
  <c r="P11" i="9"/>
  <c r="O11" i="9"/>
  <c r="N22" i="9"/>
  <c r="J22" i="9"/>
  <c r="F22" i="9"/>
  <c r="P10" i="9"/>
  <c r="O10" i="9"/>
  <c r="P9" i="9"/>
  <c r="O9" i="9"/>
  <c r="M22" i="9"/>
  <c r="L22" i="9"/>
  <c r="K22" i="9"/>
  <c r="I22" i="9"/>
  <c r="H22" i="9"/>
  <c r="G22" i="9"/>
  <c r="E22" i="9"/>
  <c r="D22" i="9"/>
  <c r="O8" i="9"/>
  <c r="P21" i="8"/>
  <c r="O21" i="8"/>
  <c r="P20" i="8"/>
  <c r="O20" i="8"/>
  <c r="P19" i="8"/>
  <c r="O19" i="8"/>
  <c r="P18" i="8"/>
  <c r="O18" i="8"/>
  <c r="P17" i="8"/>
  <c r="O17" i="8"/>
  <c r="P16" i="8"/>
  <c r="O16" i="8"/>
  <c r="P15" i="8"/>
  <c r="O15" i="8"/>
  <c r="P14" i="8"/>
  <c r="O14" i="8"/>
  <c r="P13" i="8"/>
  <c r="O13" i="8"/>
  <c r="P12" i="8"/>
  <c r="O12" i="8"/>
  <c r="P11" i="8"/>
  <c r="O11" i="8"/>
  <c r="P10" i="8"/>
  <c r="O10" i="8"/>
  <c r="P9" i="8"/>
  <c r="O9" i="8"/>
  <c r="N22" i="8"/>
  <c r="M22" i="8"/>
  <c r="L22" i="8"/>
  <c r="K22" i="8"/>
  <c r="J22" i="8"/>
  <c r="I22" i="8"/>
  <c r="H22" i="8"/>
  <c r="G22" i="8"/>
  <c r="F22" i="8"/>
  <c r="E22" i="8"/>
  <c r="D22" i="8"/>
  <c r="O8" i="8"/>
  <c r="P21" i="7"/>
  <c r="O21" i="7"/>
  <c r="P20" i="7"/>
  <c r="O20" i="7"/>
  <c r="P19" i="7"/>
  <c r="O19" i="7"/>
  <c r="P18" i="7"/>
  <c r="O18" i="7"/>
  <c r="P17" i="7"/>
  <c r="O17" i="7"/>
  <c r="P16" i="7"/>
  <c r="O16" i="7"/>
  <c r="P15" i="7"/>
  <c r="O15" i="7"/>
  <c r="P14" i="7"/>
  <c r="O14" i="7"/>
  <c r="P13" i="7"/>
  <c r="O13" i="7"/>
  <c r="P12" i="7"/>
  <c r="O12" i="7"/>
  <c r="P11" i="7"/>
  <c r="O11" i="7"/>
  <c r="N22" i="7"/>
  <c r="J22" i="7"/>
  <c r="F22" i="7"/>
  <c r="P10" i="7"/>
  <c r="O10" i="7"/>
  <c r="P9" i="7"/>
  <c r="O9" i="7"/>
  <c r="M22" i="7"/>
  <c r="L22" i="7"/>
  <c r="K22" i="7"/>
  <c r="I22" i="7"/>
  <c r="H22" i="7"/>
  <c r="G22" i="7"/>
  <c r="E22" i="7"/>
  <c r="D22" i="7"/>
  <c r="O8" i="7"/>
  <c r="O20" i="6"/>
  <c r="P19" i="6"/>
  <c r="O18" i="6"/>
  <c r="P17" i="6"/>
  <c r="O16" i="6"/>
  <c r="P15" i="6"/>
  <c r="O14" i="6"/>
  <c r="P13" i="6"/>
  <c r="O12" i="6"/>
  <c r="P11" i="6"/>
  <c r="O10" i="6"/>
  <c r="P9" i="6"/>
  <c r="O9" i="6"/>
  <c r="O8" i="6"/>
  <c r="P7" i="6"/>
  <c r="P20" i="5"/>
  <c r="O20" i="5"/>
  <c r="P19" i="5"/>
  <c r="O19" i="5"/>
  <c r="P18" i="5"/>
  <c r="O18" i="5"/>
  <c r="P17" i="5"/>
  <c r="O17" i="5"/>
  <c r="P16" i="5"/>
  <c r="O16" i="5"/>
  <c r="P15" i="5"/>
  <c r="O15" i="5"/>
  <c r="P14" i="5"/>
  <c r="O14" i="5"/>
  <c r="P13" i="5"/>
  <c r="O13" i="5"/>
  <c r="P12" i="5"/>
  <c r="O12" i="5"/>
  <c r="P11" i="5"/>
  <c r="O11" i="5"/>
  <c r="P10" i="5"/>
  <c r="O10" i="5"/>
  <c r="P9" i="5"/>
  <c r="O9" i="5"/>
  <c r="P8" i="5"/>
  <c r="O8" i="5"/>
  <c r="O7" i="5"/>
  <c r="O21" i="5" s="1"/>
  <c r="P21" i="4"/>
  <c r="O21" i="4"/>
  <c r="P20" i="4"/>
  <c r="P19" i="4"/>
  <c r="O19" i="4"/>
  <c r="P18" i="4"/>
  <c r="P17" i="4"/>
  <c r="O17" i="4"/>
  <c r="P16" i="4"/>
  <c r="P15" i="4"/>
  <c r="O15" i="4"/>
  <c r="P14" i="4"/>
  <c r="P13" i="4"/>
  <c r="O13" i="4"/>
  <c r="P12" i="4"/>
  <c r="O11" i="4"/>
  <c r="P10" i="4"/>
  <c r="O9" i="4"/>
  <c r="I22" i="4"/>
  <c r="D22" i="4"/>
  <c r="O21" i="3"/>
  <c r="O20" i="3"/>
  <c r="P19" i="3"/>
  <c r="O19" i="3"/>
  <c r="P18" i="3"/>
  <c r="O18" i="3"/>
  <c r="P17" i="3"/>
  <c r="O17" i="3"/>
  <c r="P16" i="3"/>
  <c r="O16" i="3"/>
  <c r="P15" i="3"/>
  <c r="O15" i="3"/>
  <c r="P14" i="3"/>
  <c r="O14" i="3"/>
  <c r="P13" i="3"/>
  <c r="O13" i="3"/>
  <c r="P12" i="3"/>
  <c r="P11" i="3"/>
  <c r="O11" i="3"/>
  <c r="P10" i="3"/>
  <c r="O10" i="3"/>
  <c r="Q10" i="3" s="1"/>
  <c r="P9" i="3"/>
  <c r="O9" i="3"/>
  <c r="N22" i="3"/>
  <c r="M22" i="3"/>
  <c r="L22" i="3"/>
  <c r="K22" i="3"/>
  <c r="J22" i="3"/>
  <c r="I22" i="3"/>
  <c r="H22" i="3"/>
  <c r="G22" i="3"/>
  <c r="F22" i="3"/>
  <c r="E22" i="3"/>
  <c r="D22" i="3"/>
  <c r="O8" i="3"/>
  <c r="Q13" i="3" l="1"/>
  <c r="Q15" i="3"/>
  <c r="Q17" i="3"/>
  <c r="Q19" i="3"/>
  <c r="O7" i="6"/>
  <c r="Q8" i="5"/>
  <c r="Q10" i="5"/>
  <c r="Q12" i="5"/>
  <c r="Q14" i="5"/>
  <c r="Q16" i="5"/>
  <c r="Q18" i="5"/>
  <c r="Q20" i="5"/>
  <c r="Q10" i="8"/>
  <c r="Q12" i="8"/>
  <c r="Q14" i="8"/>
  <c r="Q16" i="8"/>
  <c r="Q18" i="8"/>
  <c r="Q20" i="8"/>
  <c r="P21" i="10"/>
  <c r="P7" i="14"/>
  <c r="Q7" i="14" s="1"/>
  <c r="O8" i="14"/>
  <c r="P8" i="14"/>
  <c r="O7" i="14"/>
  <c r="O21" i="14" s="1"/>
  <c r="Q15" i="13"/>
  <c r="Q19" i="13"/>
  <c r="Q17" i="13"/>
  <c r="Q17" i="6"/>
  <c r="Q13" i="6"/>
  <c r="Q20" i="4"/>
  <c r="Q12" i="4"/>
  <c r="Q9" i="3"/>
  <c r="Q11" i="3"/>
  <c r="Q9" i="8"/>
  <c r="Q11" i="8"/>
  <c r="Q13" i="8"/>
  <c r="Q15" i="8"/>
  <c r="Q17" i="8"/>
  <c r="Q19" i="8"/>
  <c r="Q21" i="8"/>
  <c r="Q18" i="4"/>
  <c r="Q14" i="3"/>
  <c r="Q16" i="3"/>
  <c r="Q18" i="3"/>
  <c r="Q19" i="6"/>
  <c r="Q15" i="6"/>
  <c r="Q11" i="6"/>
  <c r="Q16" i="4"/>
  <c r="Q10" i="4"/>
  <c r="F22" i="4"/>
  <c r="E22" i="4"/>
  <c r="G22" i="4"/>
  <c r="Q9" i="4"/>
  <c r="Q11" i="4"/>
  <c r="Q13" i="4"/>
  <c r="Q15" i="4"/>
  <c r="Q17" i="4"/>
  <c r="Q19" i="4"/>
  <c r="Q21" i="4"/>
  <c r="Q9" i="5"/>
  <c r="Q11" i="5"/>
  <c r="Q13" i="5"/>
  <c r="Q15" i="5"/>
  <c r="Q17" i="5"/>
  <c r="Q19" i="5"/>
  <c r="Q9" i="6"/>
  <c r="Q10" i="6"/>
  <c r="Q12" i="6"/>
  <c r="Q14" i="6"/>
  <c r="Q16" i="6"/>
  <c r="Q18" i="6"/>
  <c r="Q20" i="6"/>
  <c r="P21" i="6"/>
  <c r="Q8" i="6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8" i="10"/>
  <c r="Q10" i="10"/>
  <c r="Q11" i="10"/>
  <c r="Q12" i="10"/>
  <c r="Q13" i="10"/>
  <c r="Q14" i="10"/>
  <c r="Q15" i="10"/>
  <c r="Q16" i="10"/>
  <c r="Q17" i="10"/>
  <c r="Q18" i="10"/>
  <c r="Q19" i="10"/>
  <c r="Q20" i="10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P21" i="12"/>
  <c r="D21" i="12"/>
  <c r="G21" i="12"/>
  <c r="Q16" i="13"/>
  <c r="Q18" i="13"/>
  <c r="Q20" i="13"/>
  <c r="D21" i="13"/>
  <c r="F21" i="13"/>
  <c r="P10" i="14"/>
  <c r="Q10" i="14" s="1"/>
  <c r="Q9" i="14"/>
  <c r="Q11" i="14"/>
  <c r="Q12" i="14"/>
  <c r="Q13" i="14"/>
  <c r="Q14" i="14"/>
  <c r="Q15" i="14"/>
  <c r="Q16" i="14"/>
  <c r="Q17" i="14"/>
  <c r="Q18" i="14"/>
  <c r="Q19" i="14"/>
  <c r="Q20" i="14"/>
  <c r="O21" i="13"/>
  <c r="Q8" i="13"/>
  <c r="Q9" i="13"/>
  <c r="Q10" i="13"/>
  <c r="Q11" i="13"/>
  <c r="Q12" i="13"/>
  <c r="Q13" i="13"/>
  <c r="Q14" i="13"/>
  <c r="P7" i="13"/>
  <c r="P21" i="13" s="1"/>
  <c r="C21" i="13"/>
  <c r="O21" i="12"/>
  <c r="Q7" i="12"/>
  <c r="Q8" i="12"/>
  <c r="Q9" i="12"/>
  <c r="Q10" i="12"/>
  <c r="Q11" i="12"/>
  <c r="Q12" i="12"/>
  <c r="Q13" i="12"/>
  <c r="Q14" i="12"/>
  <c r="Q15" i="12"/>
  <c r="Q16" i="12"/>
  <c r="Q17" i="12"/>
  <c r="Q18" i="12"/>
  <c r="Q19" i="12"/>
  <c r="Q20" i="12"/>
  <c r="C21" i="12"/>
  <c r="O21" i="11"/>
  <c r="P7" i="11"/>
  <c r="P21" i="11" s="1"/>
  <c r="C21" i="11"/>
  <c r="Q7" i="10"/>
  <c r="D21" i="10"/>
  <c r="O9" i="10"/>
  <c r="Q9" i="10" s="1"/>
  <c r="O22" i="9"/>
  <c r="P8" i="9"/>
  <c r="P22" i="9" s="1"/>
  <c r="C22" i="9"/>
  <c r="O22" i="8"/>
  <c r="P8" i="8"/>
  <c r="P22" i="8" s="1"/>
  <c r="C22" i="8"/>
  <c r="O22" i="7"/>
  <c r="P8" i="7"/>
  <c r="P22" i="7" s="1"/>
  <c r="C22" i="7"/>
  <c r="O21" i="6"/>
  <c r="Q7" i="6"/>
  <c r="P7" i="5"/>
  <c r="P21" i="5" s="1"/>
  <c r="O22" i="4"/>
  <c r="P8" i="4"/>
  <c r="P22" i="4" s="1"/>
  <c r="C22" i="4"/>
  <c r="O12" i="3"/>
  <c r="Q12" i="3" s="1"/>
  <c r="P20" i="3"/>
  <c r="Q20" i="3" s="1"/>
  <c r="P21" i="3"/>
  <c r="Q21" i="3" s="1"/>
  <c r="P8" i="3"/>
  <c r="C22" i="3"/>
  <c r="Q8" i="14" l="1"/>
  <c r="P21" i="14"/>
  <c r="Q7" i="11"/>
  <c r="Q21" i="11" s="1"/>
  <c r="P22" i="3"/>
  <c r="Q8" i="4"/>
  <c r="Q22" i="4" s="1"/>
  <c r="Q21" i="6"/>
  <c r="Q21" i="14"/>
  <c r="Q7" i="13"/>
  <c r="Q21" i="13" s="1"/>
  <c r="Q21" i="12"/>
  <c r="Q21" i="10"/>
  <c r="O21" i="10"/>
  <c r="Q8" i="9"/>
  <c r="Q22" i="9" s="1"/>
  <c r="Q8" i="8"/>
  <c r="Q22" i="8" s="1"/>
  <c r="Q8" i="7"/>
  <c r="Q22" i="7" s="1"/>
  <c r="O22" i="3"/>
  <c r="Q7" i="5"/>
  <c r="Q21" i="5" s="1"/>
  <c r="Q8" i="3"/>
  <c r="Q22" i="3" s="1"/>
  <c r="O8" i="2" l="1"/>
  <c r="P8" i="2"/>
  <c r="O9" i="2"/>
  <c r="P9" i="2"/>
  <c r="O10" i="2"/>
  <c r="P10" i="2"/>
  <c r="O11" i="2"/>
  <c r="P11" i="2"/>
  <c r="Q11" i="2" s="1"/>
  <c r="O12" i="2"/>
  <c r="P12" i="2"/>
  <c r="O13" i="2"/>
  <c r="P13" i="2"/>
  <c r="O14" i="2"/>
  <c r="P14" i="2"/>
  <c r="O15" i="2"/>
  <c r="P15" i="2"/>
  <c r="O16" i="2"/>
  <c r="P16" i="2"/>
  <c r="O17" i="2"/>
  <c r="P17" i="2"/>
  <c r="O18" i="2"/>
  <c r="P18" i="2"/>
  <c r="O19" i="2"/>
  <c r="P19" i="2"/>
  <c r="O20" i="2"/>
  <c r="P20" i="2"/>
  <c r="P7" i="2"/>
  <c r="O7" i="2"/>
  <c r="G21" i="2"/>
  <c r="K21" i="2"/>
  <c r="D21" i="2"/>
  <c r="H21" i="2"/>
  <c r="L21" i="2"/>
  <c r="F21" i="2"/>
  <c r="J21" i="2"/>
  <c r="N21" i="2"/>
  <c r="M21" i="2"/>
  <c r="I21" i="2"/>
  <c r="E21" i="2"/>
  <c r="Q8" i="2" l="1"/>
  <c r="Q19" i="2"/>
  <c r="Q16" i="2"/>
  <c r="Q12" i="2"/>
  <c r="Q20" i="2"/>
  <c r="Q15" i="2"/>
  <c r="P21" i="2"/>
  <c r="Q18" i="2"/>
  <c r="Q13" i="2"/>
  <c r="Q10" i="2"/>
  <c r="Q17" i="2"/>
  <c r="Q14" i="2"/>
  <c r="O21" i="2"/>
  <c r="Q9" i="2"/>
  <c r="C21" i="2"/>
  <c r="Q7" i="2"/>
  <c r="Q21" i="2" l="1"/>
</calcChain>
</file>

<file path=xl/sharedStrings.xml><?xml version="1.0" encoding="utf-8"?>
<sst xmlns="http://schemas.openxmlformats.org/spreadsheetml/2006/main" count="559" uniqueCount="42">
  <si>
    <t>Total general</t>
  </si>
  <si>
    <t>Ahuachapan</t>
  </si>
  <si>
    <t>Santa Ana</t>
  </si>
  <si>
    <t>Sonsonate</t>
  </si>
  <si>
    <t>Chalatenango</t>
  </si>
  <si>
    <t>La Libertad</t>
  </si>
  <si>
    <t>San Salvador</t>
  </si>
  <si>
    <t>San Vicente</t>
  </si>
  <si>
    <t>Usulutan</t>
  </si>
  <si>
    <t>San Miguel</t>
  </si>
  <si>
    <t>Administración Pública</t>
  </si>
  <si>
    <t>Instituciones Descentralizadas</t>
  </si>
  <si>
    <t>Instituciones de Seguridad Social</t>
  </si>
  <si>
    <t>Empresas no Financieras</t>
  </si>
  <si>
    <t>Empresas Financieras</t>
  </si>
  <si>
    <t>Gobiernos Locales (Municipalidades)</t>
  </si>
  <si>
    <t>Departamento</t>
  </si>
  <si>
    <t>Hombre</t>
  </si>
  <si>
    <t>Mujer</t>
  </si>
  <si>
    <t>Total</t>
  </si>
  <si>
    <t>Instituto Salvadoreño del Seguro Social</t>
  </si>
  <si>
    <t>Departamento de Actuariado y Estadística</t>
  </si>
  <si>
    <t>Cuscatlan</t>
  </si>
  <si>
    <t>La Paz</t>
  </si>
  <si>
    <t>Cabañas</t>
  </si>
  <si>
    <t>Morazan</t>
  </si>
  <si>
    <t>La Union</t>
  </si>
  <si>
    <t>Trabajadores Sector Público, según Actividad Económica y Sexo</t>
  </si>
  <si>
    <t>Período: 05/2018</t>
  </si>
  <si>
    <t>Fuente: Planilla Mensual de Cotizaciones</t>
  </si>
  <si>
    <t>Período: 06/2018</t>
  </si>
  <si>
    <t>Período: 07/2018</t>
  </si>
  <si>
    <t>Período: 08/2018</t>
  </si>
  <si>
    <t>Período: 09/2018</t>
  </si>
  <si>
    <t>Período: 10/2018</t>
  </si>
  <si>
    <t>Período: 11/2018</t>
  </si>
  <si>
    <t>Período: 12/2018</t>
  </si>
  <si>
    <t>Período: 01/2019</t>
  </si>
  <si>
    <t>Período: 02/2019</t>
  </si>
  <si>
    <t>Período: 03/2019</t>
  </si>
  <si>
    <t>Período: 04/2019</t>
  </si>
  <si>
    <t>Período: 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</si>
</sst>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16"/>
      <color theme="3"/>
      <name val="Calibri Light"/>
      <family val="2"/>
      <scheme val="major"/>
    </font>
    <font>
      <sz val="16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3">
    <border>
      <left/>
      <right/>
      <top/>
      <bottom/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double">
        <color theme="4"/>
      </top>
      <bottom style="thin">
        <color theme="4"/>
      </bottom>
      <diagonal/>
    </border>
    <border>
      <left/>
      <right style="thin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medium">
        <color theme="4"/>
      </top>
      <bottom style="hair">
        <color theme="4"/>
      </bottom>
      <diagonal/>
    </border>
    <border>
      <left style="medium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hair">
        <color theme="4"/>
      </bottom>
      <diagonal/>
    </border>
    <border>
      <left style="medium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double">
        <color theme="4"/>
      </right>
      <top/>
      <bottom style="double">
        <color theme="4"/>
      </bottom>
      <diagonal/>
    </border>
    <border>
      <left style="double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/>
      <top style="medium">
        <color theme="4"/>
      </top>
      <bottom style="hair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hair">
        <color theme="4"/>
      </bottom>
      <diagonal/>
    </border>
    <border>
      <left/>
      <right style="thin">
        <color theme="4"/>
      </right>
      <top style="medium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/>
      <top style="hair">
        <color theme="4"/>
      </top>
      <bottom style="hair">
        <color theme="4"/>
      </bottom>
      <diagonal/>
    </border>
    <border>
      <left style="thin">
        <color theme="4"/>
      </left>
      <right style="medium">
        <color theme="4"/>
      </right>
      <top style="hair">
        <color theme="4"/>
      </top>
      <bottom style="hair">
        <color theme="4"/>
      </bottom>
      <diagonal/>
    </border>
    <border>
      <left/>
      <right style="thin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/>
      <top style="hair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hair">
        <color theme="4"/>
      </top>
      <bottom style="medium">
        <color theme="4"/>
      </bottom>
      <diagonal/>
    </border>
    <border>
      <left/>
      <right style="thin">
        <color theme="4"/>
      </right>
      <top style="hair">
        <color theme="4"/>
      </top>
      <bottom style="medium">
        <color theme="4"/>
      </bottom>
      <diagonal/>
    </border>
    <border>
      <left style="double">
        <color theme="4"/>
      </left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/>
      <top/>
      <bottom style="double">
        <color theme="4"/>
      </bottom>
      <diagonal/>
    </border>
    <border>
      <left style="thin">
        <color theme="4"/>
      </left>
      <right style="medium">
        <color theme="4"/>
      </right>
      <top/>
      <bottom style="double">
        <color theme="4"/>
      </bottom>
      <diagonal/>
    </border>
    <border>
      <left/>
      <right style="thin">
        <color theme="4"/>
      </right>
      <top/>
      <bottom style="double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medium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medium">
        <color theme="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3" fontId="0" fillId="0" borderId="15" xfId="0" applyNumberFormat="1" applyBorder="1" applyAlignment="1">
      <alignment horizontal="right" vertical="justify" indent="1"/>
    </xf>
    <xf numFmtId="3" fontId="0" fillId="0" borderId="16" xfId="0" applyNumberFormat="1" applyBorder="1" applyAlignment="1">
      <alignment horizontal="right" vertical="justify" indent="1"/>
    </xf>
    <xf numFmtId="3" fontId="0" fillId="0" borderId="17" xfId="0" applyNumberFormat="1" applyBorder="1" applyAlignment="1">
      <alignment horizontal="right" vertical="justify" indent="1"/>
    </xf>
    <xf numFmtId="3" fontId="0" fillId="0" borderId="18" xfId="0" applyNumberFormat="1" applyBorder="1" applyAlignment="1">
      <alignment horizontal="right" vertical="justify" indent="1"/>
    </xf>
    <xf numFmtId="3" fontId="0" fillId="0" borderId="19" xfId="0" applyNumberFormat="1" applyBorder="1" applyAlignment="1">
      <alignment horizontal="right" vertical="justify" indent="1"/>
    </xf>
    <xf numFmtId="3" fontId="0" fillId="0" borderId="20" xfId="0" applyNumberFormat="1" applyBorder="1" applyAlignment="1">
      <alignment horizontal="right" vertical="justify" indent="1"/>
    </xf>
    <xf numFmtId="3" fontId="1" fillId="2" borderId="21" xfId="0" applyNumberFormat="1" applyFont="1" applyFill="1" applyBorder="1" applyAlignment="1">
      <alignment horizontal="right" vertical="justify" indent="1"/>
    </xf>
    <xf numFmtId="3" fontId="1" fillId="2" borderId="22" xfId="0" applyNumberFormat="1" applyFont="1" applyFill="1" applyBorder="1" applyAlignment="1">
      <alignment horizontal="right" vertical="justify" indent="1"/>
    </xf>
    <xf numFmtId="3" fontId="1" fillId="2" borderId="23" xfId="0" applyNumberFormat="1" applyFont="1" applyFill="1" applyBorder="1" applyAlignment="1">
      <alignment horizontal="right" vertical="justify" indent="1"/>
    </xf>
    <xf numFmtId="3" fontId="0" fillId="0" borderId="0" xfId="0" applyNumberFormat="1" applyAlignment="1">
      <alignment horizontal="right" vertical="justify" indent="1"/>
    </xf>
    <xf numFmtId="0" fontId="4" fillId="0" borderId="0" xfId="3" applyAlignment="1"/>
    <xf numFmtId="0" fontId="3" fillId="0" borderId="0" xfId="2" applyAlignment="1"/>
    <xf numFmtId="0" fontId="0" fillId="0" borderId="24" xfId="0" applyNumberFormat="1" applyBorder="1" applyAlignment="1">
      <alignment horizontal="left"/>
    </xf>
    <xf numFmtId="0" fontId="2" fillId="0" borderId="25" xfId="0" applyFont="1" applyFill="1" applyBorder="1"/>
    <xf numFmtId="3" fontId="0" fillId="0" borderId="26" xfId="0" applyNumberFormat="1" applyBorder="1" applyAlignment="1">
      <alignment horizontal="right" vertical="justify" indent="1"/>
    </xf>
    <xf numFmtId="3" fontId="0" fillId="0" borderId="27" xfId="0" applyNumberFormat="1" applyBorder="1" applyAlignment="1">
      <alignment horizontal="right" vertical="justify" indent="1"/>
    </xf>
    <xf numFmtId="3" fontId="0" fillId="0" borderId="25" xfId="0" applyNumberFormat="1" applyBorder="1" applyAlignment="1">
      <alignment horizontal="right" vertical="justify" indent="1"/>
    </xf>
    <xf numFmtId="0" fontId="0" fillId="0" borderId="28" xfId="0" applyNumberFormat="1" applyBorder="1" applyAlignment="1">
      <alignment horizontal="left"/>
    </xf>
    <xf numFmtId="0" fontId="2" fillId="0" borderId="29" xfId="0" applyFont="1" applyFill="1" applyBorder="1"/>
    <xf numFmtId="3" fontId="0" fillId="0" borderId="30" xfId="0" applyNumberFormat="1" applyBorder="1" applyAlignment="1">
      <alignment horizontal="right" vertical="justify" indent="1"/>
    </xf>
    <xf numFmtId="3" fontId="0" fillId="0" borderId="31" xfId="0" applyNumberFormat="1" applyBorder="1" applyAlignment="1">
      <alignment horizontal="right" vertical="justify" indent="1"/>
    </xf>
    <xf numFmtId="3" fontId="0" fillId="0" borderId="29" xfId="0" applyNumberFormat="1" applyBorder="1" applyAlignment="1">
      <alignment horizontal="right" vertical="justify" indent="1"/>
    </xf>
    <xf numFmtId="0" fontId="0" fillId="0" borderId="32" xfId="0" applyNumberFormat="1" applyBorder="1" applyAlignment="1">
      <alignment horizontal="left"/>
    </xf>
    <xf numFmtId="0" fontId="2" fillId="0" borderId="33" xfId="0" applyFont="1" applyFill="1" applyBorder="1"/>
    <xf numFmtId="3" fontId="0" fillId="0" borderId="34" xfId="0" applyNumberFormat="1" applyBorder="1" applyAlignment="1">
      <alignment horizontal="right" vertical="justify" indent="1"/>
    </xf>
    <xf numFmtId="3" fontId="0" fillId="0" borderId="35" xfId="0" applyNumberFormat="1" applyBorder="1" applyAlignment="1">
      <alignment horizontal="right" vertical="justify" indent="1"/>
    </xf>
    <xf numFmtId="3" fontId="0" fillId="0" borderId="36" xfId="0" applyNumberFormat="1" applyBorder="1" applyAlignment="1">
      <alignment horizontal="right" vertical="justify" indent="1"/>
    </xf>
    <xf numFmtId="3" fontId="0" fillId="0" borderId="33" xfId="0" applyNumberFormat="1" applyBorder="1" applyAlignment="1">
      <alignment horizontal="right" vertical="justify" indent="1"/>
    </xf>
    <xf numFmtId="3" fontId="1" fillId="2" borderId="39" xfId="0" applyNumberFormat="1" applyFont="1" applyFill="1" applyBorder="1" applyAlignment="1">
      <alignment horizontal="right" vertical="justify" indent="1"/>
    </xf>
    <xf numFmtId="3" fontId="1" fillId="2" borderId="40" xfId="0" applyNumberFormat="1" applyFont="1" applyFill="1" applyBorder="1" applyAlignment="1">
      <alignment horizontal="right" vertical="justify" indent="1"/>
    </xf>
    <xf numFmtId="3" fontId="1" fillId="2" borderId="38" xfId="0" applyNumberFormat="1" applyFont="1" applyFill="1" applyBorder="1" applyAlignment="1">
      <alignment horizontal="right" vertical="justify" indent="1"/>
    </xf>
    <xf numFmtId="3" fontId="0" fillId="0" borderId="41" xfId="0" applyNumberFormat="1" applyBorder="1" applyAlignment="1">
      <alignment horizontal="right" vertical="justify" indent="1"/>
    </xf>
    <xf numFmtId="3" fontId="0" fillId="0" borderId="42" xfId="0" applyNumberFormat="1" applyBorder="1" applyAlignment="1">
      <alignment horizontal="right" vertical="justify" indent="1"/>
    </xf>
    <xf numFmtId="0" fontId="1" fillId="2" borderId="7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0" applyFont="1" applyFill="1" applyBorder="1"/>
    <xf numFmtId="0" fontId="4" fillId="0" borderId="0" xfId="3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4">
    <cellStyle name="Encabezado 4" xfId="3" builtinId="19"/>
    <cellStyle name="Normal" xfId="0" builtinId="0"/>
    <cellStyle name="Normal 2" xfId="1"/>
    <cellStyle name="Título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zoomScale="90" zoomScaleNormal="90" workbookViewId="0">
      <selection activeCell="B26" sqref="B26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thickBot="1" x14ac:dyDescent="0.4">
      <c r="B4" s="41" t="s">
        <v>28</v>
      </c>
    </row>
    <row r="5" spans="1:29" ht="29.25" customHeight="1" thickTop="1" x14ac:dyDescent="0.25">
      <c r="A5" s="53"/>
      <c r="B5" s="55" t="s">
        <v>16</v>
      </c>
      <c r="C5" s="47" t="s">
        <v>10</v>
      </c>
      <c r="D5" s="48"/>
      <c r="E5" s="47" t="s">
        <v>11</v>
      </c>
      <c r="F5" s="48"/>
      <c r="G5" s="49" t="s">
        <v>12</v>
      </c>
      <c r="H5" s="50"/>
      <c r="I5" s="49" t="s">
        <v>13</v>
      </c>
      <c r="J5" s="50"/>
      <c r="K5" s="47" t="s">
        <v>14</v>
      </c>
      <c r="L5" s="48"/>
      <c r="M5" s="49" t="s">
        <v>15</v>
      </c>
      <c r="N5" s="50"/>
      <c r="O5" s="47" t="s">
        <v>0</v>
      </c>
      <c r="P5" s="51"/>
      <c r="Q5" s="52"/>
    </row>
    <row r="6" spans="1:29" ht="15.75" thickBot="1" x14ac:dyDescent="0.3">
      <c r="A6" s="54"/>
      <c r="B6" s="56"/>
      <c r="C6" s="1" t="s">
        <v>17</v>
      </c>
      <c r="D6" s="2" t="s">
        <v>18</v>
      </c>
      <c r="E6" s="1" t="s">
        <v>17</v>
      </c>
      <c r="F6" s="2" t="s">
        <v>18</v>
      </c>
      <c r="G6" s="3" t="s">
        <v>17</v>
      </c>
      <c r="H6" s="4" t="s">
        <v>18</v>
      </c>
      <c r="I6" s="3" t="s">
        <v>17</v>
      </c>
      <c r="J6" s="4" t="s">
        <v>18</v>
      </c>
      <c r="K6" s="1" t="s">
        <v>17</v>
      </c>
      <c r="L6" s="2" t="s">
        <v>18</v>
      </c>
      <c r="M6" s="3" t="s">
        <v>17</v>
      </c>
      <c r="N6" s="4" t="s">
        <v>18</v>
      </c>
      <c r="O6" s="1" t="s">
        <v>17</v>
      </c>
      <c r="P6" s="5" t="s">
        <v>18</v>
      </c>
      <c r="Q6" s="6" t="s">
        <v>19</v>
      </c>
    </row>
    <row r="7" spans="1:29" x14ac:dyDescent="0.25">
      <c r="A7" s="19">
        <v>1</v>
      </c>
      <c r="B7" s="20" t="s">
        <v>1</v>
      </c>
      <c r="C7" s="7">
        <v>1102</v>
      </c>
      <c r="D7" s="21">
        <v>505</v>
      </c>
      <c r="E7" s="7">
        <v>2</v>
      </c>
      <c r="F7" s="21">
        <v>0</v>
      </c>
      <c r="G7" s="22">
        <v>0</v>
      </c>
      <c r="H7" s="23">
        <v>0</v>
      </c>
      <c r="I7" s="22">
        <v>0</v>
      </c>
      <c r="J7" s="23">
        <v>0</v>
      </c>
      <c r="K7" s="7">
        <v>30</v>
      </c>
      <c r="L7" s="21">
        <v>35</v>
      </c>
      <c r="M7" s="22">
        <v>799</v>
      </c>
      <c r="N7" s="23">
        <v>373</v>
      </c>
      <c r="O7" s="7">
        <f>SUM(C7,E7,G7,I7,K7,M7)</f>
        <v>1933</v>
      </c>
      <c r="P7" s="8">
        <f>SUM(D7,F7,H7,J7,L7,N7)</f>
        <v>913</v>
      </c>
      <c r="Q7" s="9">
        <f>SUM(O7:P7)</f>
        <v>2846</v>
      </c>
    </row>
    <row r="8" spans="1:29" x14ac:dyDescent="0.25">
      <c r="A8" s="24">
        <v>2</v>
      </c>
      <c r="B8" s="25" t="s">
        <v>2</v>
      </c>
      <c r="C8" s="10">
        <v>3886</v>
      </c>
      <c r="D8" s="26">
        <v>3081</v>
      </c>
      <c r="E8" s="10">
        <v>260</v>
      </c>
      <c r="F8" s="26">
        <v>116</v>
      </c>
      <c r="G8" s="27">
        <v>0</v>
      </c>
      <c r="H8" s="28">
        <v>0</v>
      </c>
      <c r="I8" s="27">
        <v>408</v>
      </c>
      <c r="J8" s="28">
        <v>84</v>
      </c>
      <c r="K8" s="10">
        <v>24</v>
      </c>
      <c r="L8" s="26">
        <v>29</v>
      </c>
      <c r="M8" s="27">
        <v>1939</v>
      </c>
      <c r="N8" s="28">
        <v>740</v>
      </c>
      <c r="O8" s="10">
        <f t="shared" ref="O8:O20" si="0">SUM(C8,E8,G8,I8,K8,M8)</f>
        <v>6517</v>
      </c>
      <c r="P8" s="11">
        <f t="shared" ref="P8:P20" si="1">SUM(D8,F8,H8,J8,L8,N8)</f>
        <v>4050</v>
      </c>
      <c r="Q8" s="12">
        <f t="shared" ref="Q8:Q20" si="2">SUM(O8:P8)</f>
        <v>10567</v>
      </c>
    </row>
    <row r="9" spans="1:29" x14ac:dyDescent="0.25">
      <c r="A9" s="24">
        <v>3</v>
      </c>
      <c r="B9" s="25" t="s">
        <v>3</v>
      </c>
      <c r="C9" s="10">
        <v>1651</v>
      </c>
      <c r="D9" s="26">
        <v>719</v>
      </c>
      <c r="E9" s="10">
        <v>0</v>
      </c>
      <c r="F9" s="26">
        <v>0</v>
      </c>
      <c r="G9" s="27">
        <v>0</v>
      </c>
      <c r="H9" s="28">
        <v>0</v>
      </c>
      <c r="I9" s="27">
        <v>806</v>
      </c>
      <c r="J9" s="28">
        <v>44</v>
      </c>
      <c r="K9" s="10">
        <v>16</v>
      </c>
      <c r="L9" s="26">
        <v>30</v>
      </c>
      <c r="M9" s="27">
        <v>1618</v>
      </c>
      <c r="N9" s="28">
        <v>545</v>
      </c>
      <c r="O9" s="10">
        <f t="shared" si="0"/>
        <v>4091</v>
      </c>
      <c r="P9" s="11">
        <f t="shared" si="1"/>
        <v>1338</v>
      </c>
      <c r="Q9" s="12">
        <f t="shared" si="2"/>
        <v>5429</v>
      </c>
    </row>
    <row r="10" spans="1:29" x14ac:dyDescent="0.25">
      <c r="A10" s="24">
        <v>4</v>
      </c>
      <c r="B10" s="25" t="s">
        <v>4</v>
      </c>
      <c r="C10" s="10">
        <v>954</v>
      </c>
      <c r="D10" s="26">
        <v>503</v>
      </c>
      <c r="E10" s="10">
        <v>0</v>
      </c>
      <c r="F10" s="26">
        <v>0</v>
      </c>
      <c r="G10" s="27">
        <v>0</v>
      </c>
      <c r="H10" s="28">
        <v>0</v>
      </c>
      <c r="I10" s="27">
        <v>0</v>
      </c>
      <c r="J10" s="28">
        <v>0</v>
      </c>
      <c r="K10" s="10">
        <v>22</v>
      </c>
      <c r="L10" s="26">
        <v>24</v>
      </c>
      <c r="M10" s="27">
        <v>645</v>
      </c>
      <c r="N10" s="28">
        <v>337</v>
      </c>
      <c r="O10" s="10">
        <f t="shared" si="0"/>
        <v>1621</v>
      </c>
      <c r="P10" s="11">
        <f t="shared" si="1"/>
        <v>864</v>
      </c>
      <c r="Q10" s="12">
        <f t="shared" si="2"/>
        <v>2485</v>
      </c>
    </row>
    <row r="11" spans="1:29" x14ac:dyDescent="0.25">
      <c r="A11" s="24">
        <v>5</v>
      </c>
      <c r="B11" s="25" t="s">
        <v>5</v>
      </c>
      <c r="C11" s="10">
        <v>4852</v>
      </c>
      <c r="D11" s="26">
        <v>3941</v>
      </c>
      <c r="E11" s="10">
        <v>1243</v>
      </c>
      <c r="F11" s="26">
        <v>792</v>
      </c>
      <c r="G11" s="27">
        <v>0</v>
      </c>
      <c r="H11" s="28">
        <v>0</v>
      </c>
      <c r="I11" s="27">
        <v>0</v>
      </c>
      <c r="J11" s="28">
        <v>0</v>
      </c>
      <c r="K11" s="10">
        <v>264</v>
      </c>
      <c r="L11" s="26">
        <v>202</v>
      </c>
      <c r="M11" s="27">
        <v>3366</v>
      </c>
      <c r="N11" s="28">
        <v>1119</v>
      </c>
      <c r="O11" s="10">
        <f t="shared" si="0"/>
        <v>9725</v>
      </c>
      <c r="P11" s="11">
        <f t="shared" si="1"/>
        <v>6054</v>
      </c>
      <c r="Q11" s="12">
        <f t="shared" si="2"/>
        <v>15779</v>
      </c>
    </row>
    <row r="12" spans="1:29" x14ac:dyDescent="0.25">
      <c r="A12" s="24">
        <v>6</v>
      </c>
      <c r="B12" s="25" t="s">
        <v>6</v>
      </c>
      <c r="C12" s="10">
        <v>31212</v>
      </c>
      <c r="D12" s="26">
        <v>19550</v>
      </c>
      <c r="E12" s="10">
        <v>7168</v>
      </c>
      <c r="F12" s="26">
        <v>7613</v>
      </c>
      <c r="G12" s="27">
        <v>6777</v>
      </c>
      <c r="H12" s="28">
        <v>11027</v>
      </c>
      <c r="I12" s="27">
        <v>3793</v>
      </c>
      <c r="J12" s="28">
        <v>1267</v>
      </c>
      <c r="K12" s="10">
        <v>1082</v>
      </c>
      <c r="L12" s="26">
        <v>964</v>
      </c>
      <c r="M12" s="27">
        <v>7252</v>
      </c>
      <c r="N12" s="28">
        <v>2779</v>
      </c>
      <c r="O12" s="10">
        <f t="shared" si="0"/>
        <v>57284</v>
      </c>
      <c r="P12" s="11">
        <f t="shared" si="1"/>
        <v>43200</v>
      </c>
      <c r="Q12" s="12">
        <f t="shared" si="2"/>
        <v>100484</v>
      </c>
    </row>
    <row r="13" spans="1:29" x14ac:dyDescent="0.25">
      <c r="A13" s="24">
        <v>7</v>
      </c>
      <c r="B13" s="25" t="s">
        <v>22</v>
      </c>
      <c r="C13" s="10">
        <v>761</v>
      </c>
      <c r="D13" s="26">
        <v>498</v>
      </c>
      <c r="E13" s="10">
        <v>0</v>
      </c>
      <c r="F13" s="26">
        <v>0</v>
      </c>
      <c r="G13" s="27">
        <v>0</v>
      </c>
      <c r="H13" s="28">
        <v>0</v>
      </c>
      <c r="I13" s="27">
        <v>0</v>
      </c>
      <c r="J13" s="28">
        <v>0</v>
      </c>
      <c r="K13" s="10">
        <v>17</v>
      </c>
      <c r="L13" s="26">
        <v>7</v>
      </c>
      <c r="M13" s="27">
        <v>660</v>
      </c>
      <c r="N13" s="28">
        <v>297</v>
      </c>
      <c r="O13" s="10">
        <f t="shared" si="0"/>
        <v>1438</v>
      </c>
      <c r="P13" s="11">
        <f t="shared" si="1"/>
        <v>802</v>
      </c>
      <c r="Q13" s="12">
        <f t="shared" si="2"/>
        <v>2240</v>
      </c>
    </row>
    <row r="14" spans="1:29" x14ac:dyDescent="0.25">
      <c r="A14" s="24">
        <v>8</v>
      </c>
      <c r="B14" s="25" t="s">
        <v>23</v>
      </c>
      <c r="C14" s="10">
        <v>1107</v>
      </c>
      <c r="D14" s="26">
        <v>530</v>
      </c>
      <c r="E14" s="10">
        <v>15</v>
      </c>
      <c r="F14" s="26">
        <v>3</v>
      </c>
      <c r="G14" s="27">
        <v>0</v>
      </c>
      <c r="H14" s="28">
        <v>0</v>
      </c>
      <c r="I14" s="27">
        <v>0</v>
      </c>
      <c r="J14" s="28">
        <v>0</v>
      </c>
      <c r="K14" s="10">
        <v>32</v>
      </c>
      <c r="L14" s="26">
        <v>26</v>
      </c>
      <c r="M14" s="27">
        <v>1040</v>
      </c>
      <c r="N14" s="28">
        <v>413</v>
      </c>
      <c r="O14" s="10">
        <f t="shared" si="0"/>
        <v>2194</v>
      </c>
      <c r="P14" s="11">
        <f t="shared" si="1"/>
        <v>972</v>
      </c>
      <c r="Q14" s="12">
        <f t="shared" si="2"/>
        <v>3166</v>
      </c>
    </row>
    <row r="15" spans="1:29" x14ac:dyDescent="0.25">
      <c r="A15" s="24">
        <v>9</v>
      </c>
      <c r="B15" s="25" t="s">
        <v>24</v>
      </c>
      <c r="C15" s="10">
        <v>613</v>
      </c>
      <c r="D15" s="26">
        <v>434</v>
      </c>
      <c r="E15" s="10">
        <v>0</v>
      </c>
      <c r="F15" s="26">
        <v>0</v>
      </c>
      <c r="G15" s="27">
        <v>0</v>
      </c>
      <c r="H15" s="28">
        <v>0</v>
      </c>
      <c r="I15" s="27">
        <v>0</v>
      </c>
      <c r="J15" s="28">
        <v>0</v>
      </c>
      <c r="K15" s="10">
        <v>17</v>
      </c>
      <c r="L15" s="26">
        <v>20</v>
      </c>
      <c r="M15" s="27">
        <v>452</v>
      </c>
      <c r="N15" s="28">
        <v>175</v>
      </c>
      <c r="O15" s="10">
        <f t="shared" si="0"/>
        <v>1082</v>
      </c>
      <c r="P15" s="11">
        <f t="shared" si="1"/>
        <v>629</v>
      </c>
      <c r="Q15" s="12">
        <f t="shared" si="2"/>
        <v>1711</v>
      </c>
    </row>
    <row r="16" spans="1:29" x14ac:dyDescent="0.25">
      <c r="A16" s="24">
        <v>10</v>
      </c>
      <c r="B16" s="25" t="s">
        <v>7</v>
      </c>
      <c r="C16" s="10">
        <v>1842</v>
      </c>
      <c r="D16" s="26">
        <v>1767</v>
      </c>
      <c r="E16" s="10">
        <v>1</v>
      </c>
      <c r="F16" s="26">
        <v>0</v>
      </c>
      <c r="G16" s="27">
        <v>0</v>
      </c>
      <c r="H16" s="28">
        <v>0</v>
      </c>
      <c r="I16" s="27">
        <v>0</v>
      </c>
      <c r="J16" s="28">
        <v>0</v>
      </c>
      <c r="K16" s="10">
        <v>16</v>
      </c>
      <c r="L16" s="26">
        <v>19</v>
      </c>
      <c r="M16" s="27">
        <v>612</v>
      </c>
      <c r="N16" s="28">
        <v>254</v>
      </c>
      <c r="O16" s="10">
        <f t="shared" si="0"/>
        <v>2471</v>
      </c>
      <c r="P16" s="11">
        <f t="shared" si="1"/>
        <v>2040</v>
      </c>
      <c r="Q16" s="12">
        <f t="shared" si="2"/>
        <v>4511</v>
      </c>
    </row>
    <row r="17" spans="1:17" x14ac:dyDescent="0.25">
      <c r="A17" s="24">
        <v>11</v>
      </c>
      <c r="B17" s="25" t="s">
        <v>8</v>
      </c>
      <c r="C17" s="10">
        <v>1239</v>
      </c>
      <c r="D17" s="26">
        <v>885</v>
      </c>
      <c r="E17" s="10">
        <v>18</v>
      </c>
      <c r="F17" s="26">
        <v>4</v>
      </c>
      <c r="G17" s="27">
        <v>0</v>
      </c>
      <c r="H17" s="28">
        <v>0</v>
      </c>
      <c r="I17" s="27">
        <v>0</v>
      </c>
      <c r="J17" s="28">
        <v>0</v>
      </c>
      <c r="K17" s="10">
        <v>32</v>
      </c>
      <c r="L17" s="26">
        <v>37</v>
      </c>
      <c r="M17" s="27">
        <v>1379</v>
      </c>
      <c r="N17" s="28">
        <v>546</v>
      </c>
      <c r="O17" s="10">
        <f t="shared" si="0"/>
        <v>2668</v>
      </c>
      <c r="P17" s="11">
        <f t="shared" si="1"/>
        <v>1472</v>
      </c>
      <c r="Q17" s="12">
        <f t="shared" si="2"/>
        <v>4140</v>
      </c>
    </row>
    <row r="18" spans="1:17" x14ac:dyDescent="0.25">
      <c r="A18" s="24">
        <v>12</v>
      </c>
      <c r="B18" s="25" t="s">
        <v>9</v>
      </c>
      <c r="C18" s="10">
        <v>3200</v>
      </c>
      <c r="D18" s="26">
        <v>3352</v>
      </c>
      <c r="E18" s="10">
        <v>267</v>
      </c>
      <c r="F18" s="26">
        <v>147</v>
      </c>
      <c r="G18" s="27">
        <v>0</v>
      </c>
      <c r="H18" s="28">
        <v>0</v>
      </c>
      <c r="I18" s="27">
        <v>432</v>
      </c>
      <c r="J18" s="28">
        <v>56</v>
      </c>
      <c r="K18" s="10">
        <v>42</v>
      </c>
      <c r="L18" s="26">
        <v>53</v>
      </c>
      <c r="M18" s="27">
        <v>1261</v>
      </c>
      <c r="N18" s="28">
        <v>476</v>
      </c>
      <c r="O18" s="10">
        <f t="shared" si="0"/>
        <v>5202</v>
      </c>
      <c r="P18" s="11">
        <f t="shared" si="1"/>
        <v>4084</v>
      </c>
      <c r="Q18" s="12">
        <f t="shared" si="2"/>
        <v>9286</v>
      </c>
    </row>
    <row r="19" spans="1:17" x14ac:dyDescent="0.25">
      <c r="A19" s="24">
        <v>13</v>
      </c>
      <c r="B19" s="25" t="s">
        <v>25</v>
      </c>
      <c r="C19" s="10">
        <v>626</v>
      </c>
      <c r="D19" s="26">
        <v>316</v>
      </c>
      <c r="E19" s="10">
        <v>0</v>
      </c>
      <c r="F19" s="26">
        <v>0</v>
      </c>
      <c r="G19" s="27">
        <v>0</v>
      </c>
      <c r="H19" s="28">
        <v>0</v>
      </c>
      <c r="I19" s="27">
        <v>0</v>
      </c>
      <c r="J19" s="28">
        <v>0</v>
      </c>
      <c r="K19" s="10">
        <v>15</v>
      </c>
      <c r="L19" s="26">
        <v>17</v>
      </c>
      <c r="M19" s="27">
        <v>594</v>
      </c>
      <c r="N19" s="28">
        <v>269</v>
      </c>
      <c r="O19" s="10">
        <f t="shared" si="0"/>
        <v>1235</v>
      </c>
      <c r="P19" s="11">
        <f t="shared" si="1"/>
        <v>602</v>
      </c>
      <c r="Q19" s="12">
        <f t="shared" si="2"/>
        <v>1837</v>
      </c>
    </row>
    <row r="20" spans="1:17" ht="15.75" thickBot="1" x14ac:dyDescent="0.3">
      <c r="A20" s="29">
        <v>14</v>
      </c>
      <c r="B20" s="30" t="s">
        <v>26</v>
      </c>
      <c r="C20" s="31">
        <v>761</v>
      </c>
      <c r="D20" s="32">
        <v>415</v>
      </c>
      <c r="E20" s="31">
        <v>24</v>
      </c>
      <c r="F20" s="32">
        <v>2</v>
      </c>
      <c r="G20" s="33">
        <v>0</v>
      </c>
      <c r="H20" s="34">
        <v>0</v>
      </c>
      <c r="I20" s="33">
        <v>0</v>
      </c>
      <c r="J20" s="34">
        <v>0</v>
      </c>
      <c r="K20" s="31">
        <v>19</v>
      </c>
      <c r="L20" s="32">
        <v>15</v>
      </c>
      <c r="M20" s="33">
        <v>753</v>
      </c>
      <c r="N20" s="34">
        <v>260</v>
      </c>
      <c r="O20" s="31">
        <f t="shared" si="0"/>
        <v>1557</v>
      </c>
      <c r="P20" s="38">
        <f t="shared" si="1"/>
        <v>692</v>
      </c>
      <c r="Q20" s="39">
        <f t="shared" si="2"/>
        <v>2249</v>
      </c>
    </row>
    <row r="21" spans="1:17" ht="15.75" thickBot="1" x14ac:dyDescent="0.3">
      <c r="A21" s="45" t="s">
        <v>0</v>
      </c>
      <c r="B21" s="46"/>
      <c r="C21" s="13">
        <f>SUM(C7:C20)</f>
        <v>53806</v>
      </c>
      <c r="D21" s="35">
        <f t="shared" ref="D21:Q21" si="3">SUM(D7:D20)</f>
        <v>36496</v>
      </c>
      <c r="E21" s="13">
        <f t="shared" si="3"/>
        <v>8998</v>
      </c>
      <c r="F21" s="35">
        <f t="shared" si="3"/>
        <v>8677</v>
      </c>
      <c r="G21" s="36">
        <f t="shared" si="3"/>
        <v>6777</v>
      </c>
      <c r="H21" s="37">
        <f t="shared" si="3"/>
        <v>11027</v>
      </c>
      <c r="I21" s="36">
        <f t="shared" si="3"/>
        <v>5439</v>
      </c>
      <c r="J21" s="37">
        <f t="shared" si="3"/>
        <v>1451</v>
      </c>
      <c r="K21" s="13">
        <f t="shared" si="3"/>
        <v>1628</v>
      </c>
      <c r="L21" s="35">
        <f t="shared" si="3"/>
        <v>1478</v>
      </c>
      <c r="M21" s="36">
        <f t="shared" si="3"/>
        <v>22370</v>
      </c>
      <c r="N21" s="37">
        <f t="shared" si="3"/>
        <v>8583</v>
      </c>
      <c r="O21" s="13">
        <f t="shared" si="3"/>
        <v>99018</v>
      </c>
      <c r="P21" s="14">
        <f>SUM(P7:P20)</f>
        <v>67712</v>
      </c>
      <c r="Q21" s="15">
        <f t="shared" si="3"/>
        <v>166730</v>
      </c>
    </row>
    <row r="22" spans="1:17" ht="15.75" thickTop="1" x14ac:dyDescent="0.25">
      <c r="B22" s="42" t="s">
        <v>29</v>
      </c>
    </row>
  </sheetData>
  <mergeCells count="13">
    <mergeCell ref="A1:Q1"/>
    <mergeCell ref="A2:Q2"/>
    <mergeCell ref="A3:Q3"/>
    <mergeCell ref="A21:B21"/>
    <mergeCell ref="K5:L5"/>
    <mergeCell ref="M5:N5"/>
    <mergeCell ref="O5:Q5"/>
    <mergeCell ref="A5:A6"/>
    <mergeCell ref="B5:B6"/>
    <mergeCell ref="C5:D5"/>
    <mergeCell ref="E5:F5"/>
    <mergeCell ref="G5:H5"/>
    <mergeCell ref="I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zoomScale="90" zoomScaleNormal="90" workbookViewId="0">
      <selection activeCell="A24" sqref="A24:XFD25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x14ac:dyDescent="0.35">
      <c r="B4" s="41" t="s">
        <v>30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15.75" thickBot="1" x14ac:dyDescent="0.3"/>
    <row r="6" spans="1:29" ht="32.25" customHeight="1" thickTop="1" x14ac:dyDescent="0.25">
      <c r="A6" s="53"/>
      <c r="B6" s="55" t="s">
        <v>16</v>
      </c>
      <c r="C6" s="47" t="s">
        <v>10</v>
      </c>
      <c r="D6" s="48"/>
      <c r="E6" s="47" t="s">
        <v>11</v>
      </c>
      <c r="F6" s="48"/>
      <c r="G6" s="49" t="s">
        <v>12</v>
      </c>
      <c r="H6" s="50"/>
      <c r="I6" s="47" t="s">
        <v>13</v>
      </c>
      <c r="J6" s="48"/>
      <c r="K6" s="47" t="s">
        <v>14</v>
      </c>
      <c r="L6" s="48"/>
      <c r="M6" s="49" t="s">
        <v>15</v>
      </c>
      <c r="N6" s="50"/>
      <c r="O6" s="47" t="s">
        <v>0</v>
      </c>
      <c r="P6" s="51"/>
      <c r="Q6" s="52"/>
    </row>
    <row r="7" spans="1:29" ht="15.75" thickBot="1" x14ac:dyDescent="0.3">
      <c r="A7" s="54"/>
      <c r="B7" s="56"/>
      <c r="C7" s="1" t="s">
        <v>17</v>
      </c>
      <c r="D7" s="2" t="s">
        <v>18</v>
      </c>
      <c r="E7" s="1" t="s">
        <v>17</v>
      </c>
      <c r="F7" s="2" t="s">
        <v>18</v>
      </c>
      <c r="G7" s="3" t="s">
        <v>17</v>
      </c>
      <c r="H7" s="4" t="s">
        <v>18</v>
      </c>
      <c r="I7" s="1" t="s">
        <v>17</v>
      </c>
      <c r="J7" s="2" t="s">
        <v>18</v>
      </c>
      <c r="K7" s="1" t="s">
        <v>17</v>
      </c>
      <c r="L7" s="2" t="s">
        <v>18</v>
      </c>
      <c r="M7" s="3" t="s">
        <v>17</v>
      </c>
      <c r="N7" s="4" t="s">
        <v>18</v>
      </c>
      <c r="O7" s="1" t="s">
        <v>17</v>
      </c>
      <c r="P7" s="5" t="s">
        <v>18</v>
      </c>
      <c r="Q7" s="6" t="s">
        <v>19</v>
      </c>
    </row>
    <row r="8" spans="1:29" x14ac:dyDescent="0.25">
      <c r="A8" s="19">
        <v>1</v>
      </c>
      <c r="B8" s="20" t="s">
        <v>1</v>
      </c>
      <c r="C8" s="7">
        <v>1101</v>
      </c>
      <c r="D8" s="21">
        <v>506</v>
      </c>
      <c r="E8" s="7">
        <v>2</v>
      </c>
      <c r="F8" s="21">
        <v>0</v>
      </c>
      <c r="G8" s="22">
        <v>0</v>
      </c>
      <c r="H8" s="23">
        <v>0</v>
      </c>
      <c r="I8" s="7">
        <v>0</v>
      </c>
      <c r="J8" s="21">
        <v>0</v>
      </c>
      <c r="K8" s="7">
        <v>30</v>
      </c>
      <c r="L8" s="21">
        <v>35</v>
      </c>
      <c r="M8" s="22">
        <v>804</v>
      </c>
      <c r="N8" s="23">
        <v>384</v>
      </c>
      <c r="O8" s="7">
        <f>SUM(C8,E8,G8,I8,K8,M8)</f>
        <v>1937</v>
      </c>
      <c r="P8" s="8">
        <f>SUM(D8,F8,H8,J8,L8,N8)</f>
        <v>925</v>
      </c>
      <c r="Q8" s="9">
        <f>SUM(O8:P8)</f>
        <v>2862</v>
      </c>
    </row>
    <row r="9" spans="1:29" x14ac:dyDescent="0.25">
      <c r="A9" s="24">
        <v>2</v>
      </c>
      <c r="B9" s="25" t="s">
        <v>2</v>
      </c>
      <c r="C9" s="10">
        <v>3880</v>
      </c>
      <c r="D9" s="26">
        <v>3082</v>
      </c>
      <c r="E9" s="10">
        <v>260</v>
      </c>
      <c r="F9" s="26">
        <v>116</v>
      </c>
      <c r="G9" s="27">
        <v>0</v>
      </c>
      <c r="H9" s="28">
        <v>0</v>
      </c>
      <c r="I9" s="10">
        <v>408</v>
      </c>
      <c r="J9" s="26">
        <v>84</v>
      </c>
      <c r="K9" s="10">
        <v>24</v>
      </c>
      <c r="L9" s="26">
        <v>29</v>
      </c>
      <c r="M9" s="27">
        <v>1970</v>
      </c>
      <c r="N9" s="28">
        <v>780</v>
      </c>
      <c r="O9" s="10">
        <f t="shared" ref="O9:P21" si="0">SUM(C9,E9,G9,I9,K9,M9)</f>
        <v>6542</v>
      </c>
      <c r="P9" s="11">
        <f t="shared" si="0"/>
        <v>4091</v>
      </c>
      <c r="Q9" s="12">
        <f t="shared" ref="Q9:Q21" si="1">SUM(O9:P9)</f>
        <v>10633</v>
      </c>
    </row>
    <row r="10" spans="1:29" x14ac:dyDescent="0.25">
      <c r="A10" s="24">
        <v>3</v>
      </c>
      <c r="B10" s="25" t="s">
        <v>3</v>
      </c>
      <c r="C10" s="10">
        <v>1654</v>
      </c>
      <c r="D10" s="26">
        <v>716</v>
      </c>
      <c r="E10" s="10">
        <v>0</v>
      </c>
      <c r="F10" s="26">
        <v>0</v>
      </c>
      <c r="G10" s="27">
        <v>0</v>
      </c>
      <c r="H10" s="28">
        <v>0</v>
      </c>
      <c r="I10" s="10">
        <v>808</v>
      </c>
      <c r="J10" s="26">
        <v>45</v>
      </c>
      <c r="K10" s="10">
        <v>15</v>
      </c>
      <c r="L10" s="26">
        <v>30</v>
      </c>
      <c r="M10" s="27">
        <v>1603</v>
      </c>
      <c r="N10" s="28">
        <v>543</v>
      </c>
      <c r="O10" s="10">
        <f t="shared" si="0"/>
        <v>4080</v>
      </c>
      <c r="P10" s="11">
        <f t="shared" si="0"/>
        <v>1334</v>
      </c>
      <c r="Q10" s="12">
        <f t="shared" si="1"/>
        <v>5414</v>
      </c>
    </row>
    <row r="11" spans="1:29" x14ac:dyDescent="0.25">
      <c r="A11" s="24">
        <v>4</v>
      </c>
      <c r="B11" s="25" t="s">
        <v>4</v>
      </c>
      <c r="C11" s="10">
        <v>948</v>
      </c>
      <c r="D11" s="26">
        <v>504</v>
      </c>
      <c r="E11" s="10">
        <v>0</v>
      </c>
      <c r="F11" s="26">
        <v>0</v>
      </c>
      <c r="G11" s="27">
        <v>0</v>
      </c>
      <c r="H11" s="28">
        <v>0</v>
      </c>
      <c r="I11" s="10">
        <v>0</v>
      </c>
      <c r="J11" s="26">
        <v>0</v>
      </c>
      <c r="K11" s="10">
        <v>21</v>
      </c>
      <c r="L11" s="26">
        <v>24</v>
      </c>
      <c r="M11" s="27">
        <v>652</v>
      </c>
      <c r="N11" s="28">
        <v>349</v>
      </c>
      <c r="O11" s="10">
        <f t="shared" si="0"/>
        <v>1621</v>
      </c>
      <c r="P11" s="11">
        <f t="shared" si="0"/>
        <v>877</v>
      </c>
      <c r="Q11" s="12">
        <f t="shared" si="1"/>
        <v>2498</v>
      </c>
    </row>
    <row r="12" spans="1:29" x14ac:dyDescent="0.25">
      <c r="A12" s="24">
        <v>5</v>
      </c>
      <c r="B12" s="25" t="s">
        <v>5</v>
      </c>
      <c r="C12" s="10">
        <v>4843</v>
      </c>
      <c r="D12" s="26">
        <v>3934</v>
      </c>
      <c r="E12" s="10">
        <v>1246</v>
      </c>
      <c r="F12" s="26">
        <v>793</v>
      </c>
      <c r="G12" s="27">
        <v>0</v>
      </c>
      <c r="H12" s="28">
        <v>0</v>
      </c>
      <c r="I12" s="10">
        <v>0</v>
      </c>
      <c r="J12" s="26">
        <v>0</v>
      </c>
      <c r="K12" s="10">
        <v>266</v>
      </c>
      <c r="L12" s="26">
        <v>208</v>
      </c>
      <c r="M12" s="27">
        <v>3340</v>
      </c>
      <c r="N12" s="28">
        <v>1119</v>
      </c>
      <c r="O12" s="10">
        <f t="shared" si="0"/>
        <v>9695</v>
      </c>
      <c r="P12" s="11">
        <f t="shared" si="0"/>
        <v>6054</v>
      </c>
      <c r="Q12" s="12">
        <f t="shared" si="1"/>
        <v>15749</v>
      </c>
    </row>
    <row r="13" spans="1:29" x14ac:dyDescent="0.25">
      <c r="A13" s="24">
        <v>6</v>
      </c>
      <c r="B13" s="25" t="s">
        <v>6</v>
      </c>
      <c r="C13" s="10">
        <v>31234</v>
      </c>
      <c r="D13" s="26">
        <v>19579</v>
      </c>
      <c r="E13" s="10">
        <v>7194</v>
      </c>
      <c r="F13" s="26">
        <v>7636</v>
      </c>
      <c r="G13" s="27">
        <v>6804</v>
      </c>
      <c r="H13" s="28">
        <v>11068</v>
      </c>
      <c r="I13" s="10">
        <v>3797</v>
      </c>
      <c r="J13" s="26">
        <v>1267</v>
      </c>
      <c r="K13" s="10">
        <v>1083</v>
      </c>
      <c r="L13" s="26">
        <v>962</v>
      </c>
      <c r="M13" s="27">
        <v>7283</v>
      </c>
      <c r="N13" s="28">
        <v>2832</v>
      </c>
      <c r="O13" s="10">
        <f t="shared" si="0"/>
        <v>57395</v>
      </c>
      <c r="P13" s="11">
        <f t="shared" si="0"/>
        <v>43344</v>
      </c>
      <c r="Q13" s="12">
        <f t="shared" si="1"/>
        <v>100739</v>
      </c>
    </row>
    <row r="14" spans="1:29" x14ac:dyDescent="0.25">
      <c r="A14" s="24">
        <v>7</v>
      </c>
      <c r="B14" s="25" t="s">
        <v>22</v>
      </c>
      <c r="C14" s="10">
        <v>767</v>
      </c>
      <c r="D14" s="26">
        <v>503</v>
      </c>
      <c r="E14" s="10">
        <v>0</v>
      </c>
      <c r="F14" s="26">
        <v>0</v>
      </c>
      <c r="G14" s="27">
        <v>0</v>
      </c>
      <c r="H14" s="28">
        <v>0</v>
      </c>
      <c r="I14" s="10">
        <v>0</v>
      </c>
      <c r="J14" s="26">
        <v>0</v>
      </c>
      <c r="K14" s="10">
        <v>17</v>
      </c>
      <c r="L14" s="26">
        <v>7</v>
      </c>
      <c r="M14" s="27">
        <v>647</v>
      </c>
      <c r="N14" s="28">
        <v>290</v>
      </c>
      <c r="O14" s="10">
        <f t="shared" si="0"/>
        <v>1431</v>
      </c>
      <c r="P14" s="11">
        <f t="shared" si="0"/>
        <v>800</v>
      </c>
      <c r="Q14" s="12">
        <f t="shared" si="1"/>
        <v>2231</v>
      </c>
    </row>
    <row r="15" spans="1:29" x14ac:dyDescent="0.25">
      <c r="A15" s="24">
        <v>8</v>
      </c>
      <c r="B15" s="25" t="s">
        <v>23</v>
      </c>
      <c r="C15" s="10">
        <v>1110</v>
      </c>
      <c r="D15" s="26">
        <v>529</v>
      </c>
      <c r="E15" s="10">
        <v>15</v>
      </c>
      <c r="F15" s="26">
        <v>3</v>
      </c>
      <c r="G15" s="27">
        <v>0</v>
      </c>
      <c r="H15" s="28">
        <v>0</v>
      </c>
      <c r="I15" s="10">
        <v>0</v>
      </c>
      <c r="J15" s="26">
        <v>0</v>
      </c>
      <c r="K15" s="10">
        <v>32</v>
      </c>
      <c r="L15" s="26">
        <v>26</v>
      </c>
      <c r="M15" s="27">
        <v>1068</v>
      </c>
      <c r="N15" s="28">
        <v>425</v>
      </c>
      <c r="O15" s="10">
        <f t="shared" si="0"/>
        <v>2225</v>
      </c>
      <c r="P15" s="11">
        <f t="shared" si="0"/>
        <v>983</v>
      </c>
      <c r="Q15" s="12">
        <f t="shared" si="1"/>
        <v>3208</v>
      </c>
    </row>
    <row r="16" spans="1:29" x14ac:dyDescent="0.25">
      <c r="A16" s="24">
        <v>9</v>
      </c>
      <c r="B16" s="25" t="s">
        <v>24</v>
      </c>
      <c r="C16" s="10">
        <v>610</v>
      </c>
      <c r="D16" s="26">
        <v>435</v>
      </c>
      <c r="E16" s="10">
        <v>0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17</v>
      </c>
      <c r="L16" s="26">
        <v>20</v>
      </c>
      <c r="M16" s="27">
        <v>460</v>
      </c>
      <c r="N16" s="28">
        <v>176</v>
      </c>
      <c r="O16" s="10">
        <f t="shared" si="0"/>
        <v>1087</v>
      </c>
      <c r="P16" s="11">
        <f t="shared" si="0"/>
        <v>631</v>
      </c>
      <c r="Q16" s="12">
        <f t="shared" si="1"/>
        <v>1718</v>
      </c>
    </row>
    <row r="17" spans="1:17" x14ac:dyDescent="0.25">
      <c r="A17" s="24">
        <v>10</v>
      </c>
      <c r="B17" s="25" t="s">
        <v>7</v>
      </c>
      <c r="C17" s="10">
        <v>1831</v>
      </c>
      <c r="D17" s="26">
        <v>1770</v>
      </c>
      <c r="E17" s="10">
        <v>1</v>
      </c>
      <c r="F17" s="26">
        <v>0</v>
      </c>
      <c r="G17" s="27">
        <v>0</v>
      </c>
      <c r="H17" s="28">
        <v>0</v>
      </c>
      <c r="I17" s="10">
        <v>0</v>
      </c>
      <c r="J17" s="26">
        <v>0</v>
      </c>
      <c r="K17" s="10">
        <v>16</v>
      </c>
      <c r="L17" s="26">
        <v>18</v>
      </c>
      <c r="M17" s="27">
        <v>638</v>
      </c>
      <c r="N17" s="28">
        <v>259</v>
      </c>
      <c r="O17" s="10">
        <f t="shared" si="0"/>
        <v>2486</v>
      </c>
      <c r="P17" s="11">
        <f t="shared" si="0"/>
        <v>2047</v>
      </c>
      <c r="Q17" s="12">
        <f t="shared" si="1"/>
        <v>4533</v>
      </c>
    </row>
    <row r="18" spans="1:17" x14ac:dyDescent="0.25">
      <c r="A18" s="24">
        <v>11</v>
      </c>
      <c r="B18" s="25" t="s">
        <v>8</v>
      </c>
      <c r="C18" s="10">
        <v>1233</v>
      </c>
      <c r="D18" s="26">
        <v>885</v>
      </c>
      <c r="E18" s="10">
        <v>18</v>
      </c>
      <c r="F18" s="26">
        <v>4</v>
      </c>
      <c r="G18" s="27">
        <v>0</v>
      </c>
      <c r="H18" s="28">
        <v>0</v>
      </c>
      <c r="I18" s="10">
        <v>0</v>
      </c>
      <c r="J18" s="26">
        <v>0</v>
      </c>
      <c r="K18" s="10">
        <v>33</v>
      </c>
      <c r="L18" s="26">
        <v>37</v>
      </c>
      <c r="M18" s="27">
        <v>1417</v>
      </c>
      <c r="N18" s="28">
        <v>558</v>
      </c>
      <c r="O18" s="10">
        <f t="shared" si="0"/>
        <v>2701</v>
      </c>
      <c r="P18" s="11">
        <f t="shared" si="0"/>
        <v>1484</v>
      </c>
      <c r="Q18" s="12">
        <f t="shared" si="1"/>
        <v>4185</v>
      </c>
    </row>
    <row r="19" spans="1:17" x14ac:dyDescent="0.25">
      <c r="A19" s="24">
        <v>12</v>
      </c>
      <c r="B19" s="25" t="s">
        <v>9</v>
      </c>
      <c r="C19" s="10">
        <v>3194</v>
      </c>
      <c r="D19" s="26">
        <v>3343</v>
      </c>
      <c r="E19" s="10">
        <v>293</v>
      </c>
      <c r="F19" s="26">
        <v>173</v>
      </c>
      <c r="G19" s="27">
        <v>0</v>
      </c>
      <c r="H19" s="28">
        <v>0</v>
      </c>
      <c r="I19" s="10">
        <v>432</v>
      </c>
      <c r="J19" s="26">
        <v>55</v>
      </c>
      <c r="K19" s="10">
        <v>42</v>
      </c>
      <c r="L19" s="26">
        <v>52</v>
      </c>
      <c r="M19" s="27">
        <v>1264</v>
      </c>
      <c r="N19" s="28">
        <v>480</v>
      </c>
      <c r="O19" s="10">
        <f t="shared" si="0"/>
        <v>5225</v>
      </c>
      <c r="P19" s="11">
        <f t="shared" si="0"/>
        <v>4103</v>
      </c>
      <c r="Q19" s="12">
        <f t="shared" si="1"/>
        <v>9328</v>
      </c>
    </row>
    <row r="20" spans="1:17" x14ac:dyDescent="0.25">
      <c r="A20" s="24">
        <v>13</v>
      </c>
      <c r="B20" s="25" t="s">
        <v>25</v>
      </c>
      <c r="C20" s="10">
        <v>627</v>
      </c>
      <c r="D20" s="26">
        <v>314</v>
      </c>
      <c r="E20" s="10">
        <v>0</v>
      </c>
      <c r="F20" s="26">
        <v>0</v>
      </c>
      <c r="G20" s="27">
        <v>0</v>
      </c>
      <c r="H20" s="28">
        <v>0</v>
      </c>
      <c r="I20" s="10">
        <v>0</v>
      </c>
      <c r="J20" s="26">
        <v>0</v>
      </c>
      <c r="K20" s="10">
        <v>17</v>
      </c>
      <c r="L20" s="26">
        <v>17</v>
      </c>
      <c r="M20" s="27">
        <v>617</v>
      </c>
      <c r="N20" s="28">
        <v>285</v>
      </c>
      <c r="O20" s="10">
        <f t="shared" si="0"/>
        <v>1261</v>
      </c>
      <c r="P20" s="11">
        <f t="shared" si="0"/>
        <v>616</v>
      </c>
      <c r="Q20" s="12">
        <f t="shared" si="1"/>
        <v>1877</v>
      </c>
    </row>
    <row r="21" spans="1:17" ht="15.75" thickBot="1" x14ac:dyDescent="0.3">
      <c r="A21" s="29">
        <v>14</v>
      </c>
      <c r="B21" s="30" t="s">
        <v>26</v>
      </c>
      <c r="C21" s="31">
        <v>759</v>
      </c>
      <c r="D21" s="32">
        <v>413</v>
      </c>
      <c r="E21" s="31">
        <v>26</v>
      </c>
      <c r="F21" s="32">
        <v>2</v>
      </c>
      <c r="G21" s="33">
        <v>0</v>
      </c>
      <c r="H21" s="34">
        <v>0</v>
      </c>
      <c r="I21" s="31">
        <v>0</v>
      </c>
      <c r="J21" s="32">
        <v>0</v>
      </c>
      <c r="K21" s="31">
        <v>19</v>
      </c>
      <c r="L21" s="32">
        <v>16</v>
      </c>
      <c r="M21" s="33">
        <v>769</v>
      </c>
      <c r="N21" s="34">
        <v>272</v>
      </c>
      <c r="O21" s="31">
        <f t="shared" si="0"/>
        <v>1573</v>
      </c>
      <c r="P21" s="38">
        <f t="shared" si="0"/>
        <v>703</v>
      </c>
      <c r="Q21" s="39">
        <f t="shared" si="1"/>
        <v>2276</v>
      </c>
    </row>
    <row r="22" spans="1:17" ht="15.75" thickBot="1" x14ac:dyDescent="0.3">
      <c r="A22" s="45" t="s">
        <v>0</v>
      </c>
      <c r="B22" s="46"/>
      <c r="C22" s="13">
        <f>SUM(C8:C21)</f>
        <v>53791</v>
      </c>
      <c r="D22" s="35">
        <f t="shared" ref="D22:Q22" si="2">SUM(D8:D21)</f>
        <v>36513</v>
      </c>
      <c r="E22" s="13">
        <f t="shared" si="2"/>
        <v>9055</v>
      </c>
      <c r="F22" s="35">
        <f t="shared" si="2"/>
        <v>8727</v>
      </c>
      <c r="G22" s="36">
        <f t="shared" si="2"/>
        <v>6804</v>
      </c>
      <c r="H22" s="37">
        <f t="shared" si="2"/>
        <v>11068</v>
      </c>
      <c r="I22" s="13">
        <f t="shared" si="2"/>
        <v>5445</v>
      </c>
      <c r="J22" s="35">
        <f t="shared" si="2"/>
        <v>1451</v>
      </c>
      <c r="K22" s="13">
        <f t="shared" si="2"/>
        <v>1632</v>
      </c>
      <c r="L22" s="35">
        <f t="shared" si="2"/>
        <v>1481</v>
      </c>
      <c r="M22" s="36">
        <f t="shared" si="2"/>
        <v>22532</v>
      </c>
      <c r="N22" s="37">
        <f t="shared" si="2"/>
        <v>8752</v>
      </c>
      <c r="O22" s="13">
        <f t="shared" si="2"/>
        <v>99259</v>
      </c>
      <c r="P22" s="14">
        <f>SUM(P8:P21)</f>
        <v>67992</v>
      </c>
      <c r="Q22" s="15">
        <f t="shared" si="2"/>
        <v>167251</v>
      </c>
    </row>
    <row r="23" spans="1:17" ht="15.75" thickTop="1" x14ac:dyDescent="0.25">
      <c r="B23" s="42" t="s">
        <v>29</v>
      </c>
    </row>
  </sheetData>
  <mergeCells count="13">
    <mergeCell ref="A1:Q1"/>
    <mergeCell ref="A2:Q2"/>
    <mergeCell ref="A3:Q3"/>
    <mergeCell ref="K6:L6"/>
    <mergeCell ref="M6:N6"/>
    <mergeCell ref="O6:Q6"/>
    <mergeCell ref="G6:H6"/>
    <mergeCell ref="I6:J6"/>
    <mergeCell ref="A22:B22"/>
    <mergeCell ref="A6:A7"/>
    <mergeCell ref="B6:B7"/>
    <mergeCell ref="C6:D6"/>
    <mergeCell ref="E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zoomScale="90" zoomScaleNormal="90" workbookViewId="0">
      <selection activeCell="A24" sqref="A24:XFD27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x14ac:dyDescent="0.35">
      <c r="B4" s="41" t="s">
        <v>31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15.75" thickBot="1" x14ac:dyDescent="0.3"/>
    <row r="6" spans="1:29" ht="33" customHeight="1" thickTop="1" x14ac:dyDescent="0.25">
      <c r="A6" s="53"/>
      <c r="B6" s="55" t="s">
        <v>16</v>
      </c>
      <c r="C6" s="47" t="s">
        <v>10</v>
      </c>
      <c r="D6" s="48"/>
      <c r="E6" s="47" t="s">
        <v>11</v>
      </c>
      <c r="F6" s="48"/>
      <c r="G6" s="49" t="s">
        <v>12</v>
      </c>
      <c r="H6" s="50"/>
      <c r="I6" s="47" t="s">
        <v>13</v>
      </c>
      <c r="J6" s="48"/>
      <c r="K6" s="47" t="s">
        <v>14</v>
      </c>
      <c r="L6" s="48"/>
      <c r="M6" s="49" t="s">
        <v>15</v>
      </c>
      <c r="N6" s="50"/>
      <c r="O6" s="47" t="s">
        <v>0</v>
      </c>
      <c r="P6" s="51"/>
      <c r="Q6" s="52"/>
    </row>
    <row r="7" spans="1:29" ht="15.75" thickBot="1" x14ac:dyDescent="0.3">
      <c r="A7" s="54"/>
      <c r="B7" s="56"/>
      <c r="C7" s="1" t="s">
        <v>17</v>
      </c>
      <c r="D7" s="2" t="s">
        <v>18</v>
      </c>
      <c r="E7" s="1" t="s">
        <v>17</v>
      </c>
      <c r="F7" s="2" t="s">
        <v>18</v>
      </c>
      <c r="G7" s="3" t="s">
        <v>17</v>
      </c>
      <c r="H7" s="4" t="s">
        <v>18</v>
      </c>
      <c r="I7" s="1" t="s">
        <v>17</v>
      </c>
      <c r="J7" s="2" t="s">
        <v>18</v>
      </c>
      <c r="K7" s="1" t="s">
        <v>17</v>
      </c>
      <c r="L7" s="2" t="s">
        <v>18</v>
      </c>
      <c r="M7" s="3" t="s">
        <v>17</v>
      </c>
      <c r="N7" s="4" t="s">
        <v>18</v>
      </c>
      <c r="O7" s="1" t="s">
        <v>17</v>
      </c>
      <c r="P7" s="5" t="s">
        <v>18</v>
      </c>
      <c r="Q7" s="6" t="s">
        <v>19</v>
      </c>
    </row>
    <row r="8" spans="1:29" x14ac:dyDescent="0.25">
      <c r="A8" s="19">
        <v>1</v>
      </c>
      <c r="B8" s="20" t="s">
        <v>1</v>
      </c>
      <c r="C8" s="7">
        <v>1100</v>
      </c>
      <c r="D8" s="21">
        <v>505</v>
      </c>
      <c r="E8" s="7">
        <v>2</v>
      </c>
      <c r="F8" s="21">
        <v>0</v>
      </c>
      <c r="G8" s="22">
        <v>0</v>
      </c>
      <c r="H8" s="23">
        <v>0</v>
      </c>
      <c r="I8" s="7">
        <v>0</v>
      </c>
      <c r="J8" s="21">
        <v>0</v>
      </c>
      <c r="K8" s="7">
        <v>29</v>
      </c>
      <c r="L8" s="21">
        <v>35</v>
      </c>
      <c r="M8" s="22">
        <v>811</v>
      </c>
      <c r="N8" s="23">
        <v>389</v>
      </c>
      <c r="O8" s="7">
        <f>SUM(C8,E8,G8,I8,K8,M8)</f>
        <v>1942</v>
      </c>
      <c r="P8" s="8">
        <f>SUM(D8,F8,H8,J8,L8,N8)</f>
        <v>929</v>
      </c>
      <c r="Q8" s="9">
        <f>SUM(O8:P8)</f>
        <v>2871</v>
      </c>
    </row>
    <row r="9" spans="1:29" x14ac:dyDescent="0.25">
      <c r="A9" s="24">
        <v>2</v>
      </c>
      <c r="B9" s="25" t="s">
        <v>2</v>
      </c>
      <c r="C9" s="10">
        <v>3846</v>
      </c>
      <c r="D9" s="26">
        <v>3078</v>
      </c>
      <c r="E9" s="10">
        <v>260</v>
      </c>
      <c r="F9" s="26">
        <v>116</v>
      </c>
      <c r="G9" s="27">
        <v>0</v>
      </c>
      <c r="H9" s="28">
        <v>0</v>
      </c>
      <c r="I9" s="10">
        <v>407</v>
      </c>
      <c r="J9" s="26">
        <v>84</v>
      </c>
      <c r="K9" s="10">
        <v>22</v>
      </c>
      <c r="L9" s="26">
        <v>30</v>
      </c>
      <c r="M9" s="27">
        <v>1983</v>
      </c>
      <c r="N9" s="28">
        <v>787</v>
      </c>
      <c r="O9" s="10">
        <f t="shared" ref="O9:P21" si="0">SUM(C9,E9,G9,I9,K9,M9)</f>
        <v>6518</v>
      </c>
      <c r="P9" s="11">
        <f t="shared" si="0"/>
        <v>4095</v>
      </c>
      <c r="Q9" s="12">
        <f t="shared" ref="Q9:Q21" si="1">SUM(O9:P9)</f>
        <v>10613</v>
      </c>
    </row>
    <row r="10" spans="1:29" x14ac:dyDescent="0.25">
      <c r="A10" s="24">
        <v>3</v>
      </c>
      <c r="B10" s="25" t="s">
        <v>3</v>
      </c>
      <c r="C10" s="10">
        <v>1647</v>
      </c>
      <c r="D10" s="26">
        <v>722</v>
      </c>
      <c r="E10" s="10">
        <v>0</v>
      </c>
      <c r="F10" s="26">
        <v>0</v>
      </c>
      <c r="G10" s="27">
        <v>0</v>
      </c>
      <c r="H10" s="28">
        <v>0</v>
      </c>
      <c r="I10" s="10">
        <v>803</v>
      </c>
      <c r="J10" s="26">
        <v>45</v>
      </c>
      <c r="K10" s="10">
        <v>15</v>
      </c>
      <c r="L10" s="26">
        <v>30</v>
      </c>
      <c r="M10" s="27">
        <v>1654</v>
      </c>
      <c r="N10" s="28">
        <v>536</v>
      </c>
      <c r="O10" s="10">
        <f t="shared" si="0"/>
        <v>4119</v>
      </c>
      <c r="P10" s="11">
        <f t="shared" si="0"/>
        <v>1333</v>
      </c>
      <c r="Q10" s="12">
        <f t="shared" si="1"/>
        <v>5452</v>
      </c>
    </row>
    <row r="11" spans="1:29" x14ac:dyDescent="0.25">
      <c r="A11" s="24">
        <v>4</v>
      </c>
      <c r="B11" s="25" t="s">
        <v>4</v>
      </c>
      <c r="C11" s="10">
        <v>944</v>
      </c>
      <c r="D11" s="26">
        <v>498</v>
      </c>
      <c r="E11" s="10">
        <v>0</v>
      </c>
      <c r="F11" s="26">
        <v>0</v>
      </c>
      <c r="G11" s="27">
        <v>0</v>
      </c>
      <c r="H11" s="28">
        <v>0</v>
      </c>
      <c r="I11" s="10">
        <v>0</v>
      </c>
      <c r="J11" s="26">
        <v>0</v>
      </c>
      <c r="K11" s="10">
        <v>21</v>
      </c>
      <c r="L11" s="26">
        <v>24</v>
      </c>
      <c r="M11" s="27">
        <v>651</v>
      </c>
      <c r="N11" s="28">
        <v>349</v>
      </c>
      <c r="O11" s="10">
        <f t="shared" si="0"/>
        <v>1616</v>
      </c>
      <c r="P11" s="11">
        <f t="shared" si="0"/>
        <v>871</v>
      </c>
      <c r="Q11" s="12">
        <f t="shared" si="1"/>
        <v>2487</v>
      </c>
    </row>
    <row r="12" spans="1:29" x14ac:dyDescent="0.25">
      <c r="A12" s="24">
        <v>5</v>
      </c>
      <c r="B12" s="25" t="s">
        <v>5</v>
      </c>
      <c r="C12" s="10">
        <v>4837</v>
      </c>
      <c r="D12" s="26">
        <v>3938</v>
      </c>
      <c r="E12" s="10">
        <v>1247</v>
      </c>
      <c r="F12" s="26">
        <v>793</v>
      </c>
      <c r="G12" s="27">
        <v>0</v>
      </c>
      <c r="H12" s="28">
        <v>0</v>
      </c>
      <c r="I12" s="10">
        <v>0</v>
      </c>
      <c r="J12" s="26">
        <v>0</v>
      </c>
      <c r="K12" s="10">
        <v>265</v>
      </c>
      <c r="L12" s="26">
        <v>208</v>
      </c>
      <c r="M12" s="27">
        <v>3297</v>
      </c>
      <c r="N12" s="28">
        <v>1110</v>
      </c>
      <c r="O12" s="10">
        <f t="shared" si="0"/>
        <v>9646</v>
      </c>
      <c r="P12" s="11">
        <f t="shared" si="0"/>
        <v>6049</v>
      </c>
      <c r="Q12" s="12">
        <f t="shared" si="1"/>
        <v>15695</v>
      </c>
    </row>
    <row r="13" spans="1:29" x14ac:dyDescent="0.25">
      <c r="A13" s="24">
        <v>6</v>
      </c>
      <c r="B13" s="25" t="s">
        <v>6</v>
      </c>
      <c r="C13" s="10">
        <v>31220</v>
      </c>
      <c r="D13" s="26">
        <v>19599</v>
      </c>
      <c r="E13" s="10">
        <v>7134</v>
      </c>
      <c r="F13" s="26">
        <v>7618</v>
      </c>
      <c r="G13" s="27">
        <v>6761</v>
      </c>
      <c r="H13" s="28">
        <v>10964</v>
      </c>
      <c r="I13" s="10">
        <v>3794</v>
      </c>
      <c r="J13" s="26">
        <v>1264</v>
      </c>
      <c r="K13" s="10">
        <v>1077</v>
      </c>
      <c r="L13" s="26">
        <v>940</v>
      </c>
      <c r="M13" s="27">
        <v>7282</v>
      </c>
      <c r="N13" s="28">
        <v>2851</v>
      </c>
      <c r="O13" s="10">
        <f t="shared" si="0"/>
        <v>57268</v>
      </c>
      <c r="P13" s="11">
        <f t="shared" si="0"/>
        <v>43236</v>
      </c>
      <c r="Q13" s="12">
        <f t="shared" si="1"/>
        <v>100504</v>
      </c>
    </row>
    <row r="14" spans="1:29" x14ac:dyDescent="0.25">
      <c r="A14" s="24">
        <v>7</v>
      </c>
      <c r="B14" s="25" t="s">
        <v>22</v>
      </c>
      <c r="C14" s="10">
        <v>761</v>
      </c>
      <c r="D14" s="26">
        <v>496</v>
      </c>
      <c r="E14" s="10">
        <v>0</v>
      </c>
      <c r="F14" s="26">
        <v>0</v>
      </c>
      <c r="G14" s="27">
        <v>0</v>
      </c>
      <c r="H14" s="28">
        <v>0</v>
      </c>
      <c r="I14" s="10">
        <v>0</v>
      </c>
      <c r="J14" s="26">
        <v>0</v>
      </c>
      <c r="K14" s="10">
        <v>17</v>
      </c>
      <c r="L14" s="26">
        <v>7</v>
      </c>
      <c r="M14" s="27">
        <v>632</v>
      </c>
      <c r="N14" s="28">
        <v>278</v>
      </c>
      <c r="O14" s="10">
        <f t="shared" si="0"/>
        <v>1410</v>
      </c>
      <c r="P14" s="11">
        <f t="shared" si="0"/>
        <v>781</v>
      </c>
      <c r="Q14" s="12">
        <f t="shared" si="1"/>
        <v>2191</v>
      </c>
    </row>
    <row r="15" spans="1:29" x14ac:dyDescent="0.25">
      <c r="A15" s="24">
        <v>8</v>
      </c>
      <c r="B15" s="25" t="s">
        <v>23</v>
      </c>
      <c r="C15" s="10">
        <v>1105</v>
      </c>
      <c r="D15" s="26">
        <v>533</v>
      </c>
      <c r="E15" s="10">
        <v>15</v>
      </c>
      <c r="F15" s="26">
        <v>3</v>
      </c>
      <c r="G15" s="27">
        <v>0</v>
      </c>
      <c r="H15" s="28">
        <v>0</v>
      </c>
      <c r="I15" s="10">
        <v>0</v>
      </c>
      <c r="J15" s="26">
        <v>0</v>
      </c>
      <c r="K15" s="10">
        <v>32</v>
      </c>
      <c r="L15" s="26">
        <v>26</v>
      </c>
      <c r="M15" s="27">
        <v>1075</v>
      </c>
      <c r="N15" s="28">
        <v>432</v>
      </c>
      <c r="O15" s="10">
        <f t="shared" si="0"/>
        <v>2227</v>
      </c>
      <c r="P15" s="11">
        <f t="shared" si="0"/>
        <v>994</v>
      </c>
      <c r="Q15" s="12">
        <f t="shared" si="1"/>
        <v>3221</v>
      </c>
    </row>
    <row r="16" spans="1:29" x14ac:dyDescent="0.25">
      <c r="A16" s="24">
        <v>9</v>
      </c>
      <c r="B16" s="25" t="s">
        <v>24</v>
      </c>
      <c r="C16" s="10">
        <v>614</v>
      </c>
      <c r="D16" s="26">
        <v>435</v>
      </c>
      <c r="E16" s="10">
        <v>0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17</v>
      </c>
      <c r="L16" s="26">
        <v>21</v>
      </c>
      <c r="M16" s="27">
        <v>464</v>
      </c>
      <c r="N16" s="28">
        <v>180</v>
      </c>
      <c r="O16" s="10">
        <f t="shared" si="0"/>
        <v>1095</v>
      </c>
      <c r="P16" s="11">
        <f t="shared" si="0"/>
        <v>636</v>
      </c>
      <c r="Q16" s="12">
        <f t="shared" si="1"/>
        <v>1731</v>
      </c>
    </row>
    <row r="17" spans="1:17" x14ac:dyDescent="0.25">
      <c r="A17" s="24">
        <v>10</v>
      </c>
      <c r="B17" s="25" t="s">
        <v>7</v>
      </c>
      <c r="C17" s="10">
        <v>1826</v>
      </c>
      <c r="D17" s="26">
        <v>1774</v>
      </c>
      <c r="E17" s="10">
        <v>1</v>
      </c>
      <c r="F17" s="26">
        <v>0</v>
      </c>
      <c r="G17" s="27">
        <v>0</v>
      </c>
      <c r="H17" s="28">
        <v>0</v>
      </c>
      <c r="I17" s="10">
        <v>0</v>
      </c>
      <c r="J17" s="26">
        <v>0</v>
      </c>
      <c r="K17" s="10">
        <v>16</v>
      </c>
      <c r="L17" s="26">
        <v>19</v>
      </c>
      <c r="M17" s="27">
        <v>638</v>
      </c>
      <c r="N17" s="28">
        <v>269</v>
      </c>
      <c r="O17" s="10">
        <f t="shared" si="0"/>
        <v>2481</v>
      </c>
      <c r="P17" s="11">
        <f t="shared" si="0"/>
        <v>2062</v>
      </c>
      <c r="Q17" s="12">
        <f t="shared" si="1"/>
        <v>4543</v>
      </c>
    </row>
    <row r="18" spans="1:17" x14ac:dyDescent="0.25">
      <c r="A18" s="24">
        <v>11</v>
      </c>
      <c r="B18" s="25" t="s">
        <v>8</v>
      </c>
      <c r="C18" s="10">
        <v>1248</v>
      </c>
      <c r="D18" s="26">
        <v>886</v>
      </c>
      <c r="E18" s="10">
        <v>18</v>
      </c>
      <c r="F18" s="26">
        <v>4</v>
      </c>
      <c r="G18" s="27">
        <v>0</v>
      </c>
      <c r="H18" s="28">
        <v>0</v>
      </c>
      <c r="I18" s="10">
        <v>0</v>
      </c>
      <c r="J18" s="26">
        <v>0</v>
      </c>
      <c r="K18" s="10">
        <v>33</v>
      </c>
      <c r="L18" s="26">
        <v>36</v>
      </c>
      <c r="M18" s="27">
        <v>1412</v>
      </c>
      <c r="N18" s="28">
        <v>553</v>
      </c>
      <c r="O18" s="10">
        <f t="shared" si="0"/>
        <v>2711</v>
      </c>
      <c r="P18" s="11">
        <f t="shared" si="0"/>
        <v>1479</v>
      </c>
      <c r="Q18" s="12">
        <f t="shared" si="1"/>
        <v>4190</v>
      </c>
    </row>
    <row r="19" spans="1:17" x14ac:dyDescent="0.25">
      <c r="A19" s="24">
        <v>12</v>
      </c>
      <c r="B19" s="25" t="s">
        <v>9</v>
      </c>
      <c r="C19" s="10">
        <v>3199</v>
      </c>
      <c r="D19" s="26">
        <v>3348</v>
      </c>
      <c r="E19" s="10">
        <v>318</v>
      </c>
      <c r="F19" s="26">
        <v>220</v>
      </c>
      <c r="G19" s="27">
        <v>0</v>
      </c>
      <c r="H19" s="28">
        <v>0</v>
      </c>
      <c r="I19" s="10">
        <v>429</v>
      </c>
      <c r="J19" s="26">
        <v>54</v>
      </c>
      <c r="K19" s="10">
        <v>41</v>
      </c>
      <c r="L19" s="26">
        <v>52</v>
      </c>
      <c r="M19" s="27">
        <v>1264</v>
      </c>
      <c r="N19" s="28">
        <v>480</v>
      </c>
      <c r="O19" s="10">
        <f t="shared" si="0"/>
        <v>5251</v>
      </c>
      <c r="P19" s="11">
        <f t="shared" si="0"/>
        <v>4154</v>
      </c>
      <c r="Q19" s="12">
        <f t="shared" si="1"/>
        <v>9405</v>
      </c>
    </row>
    <row r="20" spans="1:17" x14ac:dyDescent="0.25">
      <c r="A20" s="24">
        <v>13</v>
      </c>
      <c r="B20" s="25" t="s">
        <v>25</v>
      </c>
      <c r="C20" s="10">
        <v>625</v>
      </c>
      <c r="D20" s="26">
        <v>316</v>
      </c>
      <c r="E20" s="10">
        <v>0</v>
      </c>
      <c r="F20" s="26">
        <v>0</v>
      </c>
      <c r="G20" s="27">
        <v>0</v>
      </c>
      <c r="H20" s="28">
        <v>0</v>
      </c>
      <c r="I20" s="10">
        <v>0</v>
      </c>
      <c r="J20" s="26">
        <v>0</v>
      </c>
      <c r="K20" s="10">
        <v>17</v>
      </c>
      <c r="L20" s="26">
        <v>18</v>
      </c>
      <c r="M20" s="27">
        <v>620</v>
      </c>
      <c r="N20" s="28">
        <v>292</v>
      </c>
      <c r="O20" s="10">
        <f t="shared" si="0"/>
        <v>1262</v>
      </c>
      <c r="P20" s="11">
        <f t="shared" si="0"/>
        <v>626</v>
      </c>
      <c r="Q20" s="12">
        <f t="shared" si="1"/>
        <v>1888</v>
      </c>
    </row>
    <row r="21" spans="1:17" ht="15.75" thickBot="1" x14ac:dyDescent="0.3">
      <c r="A21" s="29">
        <v>14</v>
      </c>
      <c r="B21" s="30" t="s">
        <v>26</v>
      </c>
      <c r="C21" s="31">
        <v>763</v>
      </c>
      <c r="D21" s="32">
        <v>412</v>
      </c>
      <c r="E21" s="31">
        <v>37</v>
      </c>
      <c r="F21" s="32">
        <v>2</v>
      </c>
      <c r="G21" s="33">
        <v>0</v>
      </c>
      <c r="H21" s="34">
        <v>0</v>
      </c>
      <c r="I21" s="31">
        <v>0</v>
      </c>
      <c r="J21" s="32">
        <v>0</v>
      </c>
      <c r="K21" s="31">
        <v>19</v>
      </c>
      <c r="L21" s="32">
        <v>16</v>
      </c>
      <c r="M21" s="33">
        <v>774</v>
      </c>
      <c r="N21" s="34">
        <v>271</v>
      </c>
      <c r="O21" s="31">
        <f t="shared" si="0"/>
        <v>1593</v>
      </c>
      <c r="P21" s="38">
        <f t="shared" si="0"/>
        <v>701</v>
      </c>
      <c r="Q21" s="39">
        <f t="shared" si="1"/>
        <v>2294</v>
      </c>
    </row>
    <row r="22" spans="1:17" ht="15.75" thickBot="1" x14ac:dyDescent="0.3">
      <c r="A22" s="45" t="s">
        <v>0</v>
      </c>
      <c r="B22" s="46"/>
      <c r="C22" s="13">
        <f>SUM(C8:C21)</f>
        <v>53735</v>
      </c>
      <c r="D22" s="35">
        <f t="shared" ref="D22:Q22" si="2">SUM(D8:D21)</f>
        <v>36540</v>
      </c>
      <c r="E22" s="13">
        <f t="shared" si="2"/>
        <v>9032</v>
      </c>
      <c r="F22" s="35">
        <f t="shared" si="2"/>
        <v>8756</v>
      </c>
      <c r="G22" s="36">
        <f t="shared" si="2"/>
        <v>6761</v>
      </c>
      <c r="H22" s="37">
        <f t="shared" si="2"/>
        <v>10964</v>
      </c>
      <c r="I22" s="13">
        <f t="shared" si="2"/>
        <v>5433</v>
      </c>
      <c r="J22" s="35">
        <f t="shared" si="2"/>
        <v>1447</v>
      </c>
      <c r="K22" s="13">
        <f t="shared" si="2"/>
        <v>1621</v>
      </c>
      <c r="L22" s="35">
        <f t="shared" si="2"/>
        <v>1462</v>
      </c>
      <c r="M22" s="36">
        <f t="shared" si="2"/>
        <v>22557</v>
      </c>
      <c r="N22" s="37">
        <f t="shared" si="2"/>
        <v>8777</v>
      </c>
      <c r="O22" s="13">
        <f t="shared" si="2"/>
        <v>99139</v>
      </c>
      <c r="P22" s="14">
        <f>SUM(P8:P21)</f>
        <v>67946</v>
      </c>
      <c r="Q22" s="15">
        <f t="shared" si="2"/>
        <v>167085</v>
      </c>
    </row>
    <row r="23" spans="1:17" ht="15.75" thickTop="1" x14ac:dyDescent="0.25">
      <c r="B23" s="42" t="s">
        <v>29</v>
      </c>
    </row>
  </sheetData>
  <mergeCells count="13">
    <mergeCell ref="A22:B22"/>
    <mergeCell ref="G6:H6"/>
    <mergeCell ref="A1:Q1"/>
    <mergeCell ref="A2:Q2"/>
    <mergeCell ref="A3:Q3"/>
    <mergeCell ref="A6:A7"/>
    <mergeCell ref="B6:B7"/>
    <mergeCell ref="C6:D6"/>
    <mergeCell ref="E6:F6"/>
    <mergeCell ref="I6:J6"/>
    <mergeCell ref="K6:L6"/>
    <mergeCell ref="M6:N6"/>
    <mergeCell ref="O6:Q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zoomScale="90" zoomScaleNormal="90" workbookViewId="0">
      <selection activeCell="A23" sqref="A23:XFD26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thickBot="1" x14ac:dyDescent="0.4">
      <c r="B4" s="41" t="s">
        <v>32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26.25" customHeight="1" thickTop="1" x14ac:dyDescent="0.25">
      <c r="A5" s="53"/>
      <c r="B5" s="55" t="s">
        <v>16</v>
      </c>
      <c r="C5" s="47" t="s">
        <v>10</v>
      </c>
      <c r="D5" s="48"/>
      <c r="E5" s="47" t="s">
        <v>11</v>
      </c>
      <c r="F5" s="48"/>
      <c r="G5" s="49" t="s">
        <v>12</v>
      </c>
      <c r="H5" s="50"/>
      <c r="I5" s="49" t="s">
        <v>13</v>
      </c>
      <c r="J5" s="50"/>
      <c r="K5" s="47" t="s">
        <v>14</v>
      </c>
      <c r="L5" s="48"/>
      <c r="M5" s="49" t="s">
        <v>15</v>
      </c>
      <c r="N5" s="50"/>
      <c r="O5" s="47" t="s">
        <v>0</v>
      </c>
      <c r="P5" s="51"/>
      <c r="Q5" s="52"/>
    </row>
    <row r="6" spans="1:29" ht="15.75" thickBot="1" x14ac:dyDescent="0.3">
      <c r="A6" s="54"/>
      <c r="B6" s="56"/>
      <c r="C6" s="1" t="s">
        <v>17</v>
      </c>
      <c r="D6" s="2" t="s">
        <v>18</v>
      </c>
      <c r="E6" s="1" t="s">
        <v>17</v>
      </c>
      <c r="F6" s="2" t="s">
        <v>18</v>
      </c>
      <c r="G6" s="3" t="s">
        <v>17</v>
      </c>
      <c r="H6" s="4" t="s">
        <v>18</v>
      </c>
      <c r="I6" s="3" t="s">
        <v>17</v>
      </c>
      <c r="J6" s="4" t="s">
        <v>18</v>
      </c>
      <c r="K6" s="1" t="s">
        <v>17</v>
      </c>
      <c r="L6" s="2" t="s">
        <v>18</v>
      </c>
      <c r="M6" s="3" t="s">
        <v>17</v>
      </c>
      <c r="N6" s="4" t="s">
        <v>18</v>
      </c>
      <c r="O6" s="1" t="s">
        <v>17</v>
      </c>
      <c r="P6" s="5" t="s">
        <v>18</v>
      </c>
      <c r="Q6" s="6" t="s">
        <v>19</v>
      </c>
    </row>
    <row r="7" spans="1:29" x14ac:dyDescent="0.25">
      <c r="A7" s="19">
        <v>1</v>
      </c>
      <c r="B7" s="20" t="s">
        <v>1</v>
      </c>
      <c r="C7" s="7">
        <v>1103</v>
      </c>
      <c r="D7" s="21">
        <v>506</v>
      </c>
      <c r="E7" s="7">
        <v>2</v>
      </c>
      <c r="F7" s="21">
        <v>0</v>
      </c>
      <c r="G7" s="22">
        <v>0</v>
      </c>
      <c r="H7" s="23">
        <v>0</v>
      </c>
      <c r="I7" s="22">
        <v>0</v>
      </c>
      <c r="J7" s="23">
        <v>0</v>
      </c>
      <c r="K7" s="7">
        <v>27</v>
      </c>
      <c r="L7" s="21">
        <v>35</v>
      </c>
      <c r="M7" s="22">
        <v>813</v>
      </c>
      <c r="N7" s="23">
        <v>387</v>
      </c>
      <c r="O7" s="7">
        <f>SUM(C7,E7,G7,I7,K7,M7)</f>
        <v>1945</v>
      </c>
      <c r="P7" s="8">
        <f>SUM(D7,F7,H7,J7,L7,N7)</f>
        <v>928</v>
      </c>
      <c r="Q7" s="9">
        <f>SUM(O7:P7)</f>
        <v>2873</v>
      </c>
    </row>
    <row r="8" spans="1:29" x14ac:dyDescent="0.25">
      <c r="A8" s="24">
        <v>2</v>
      </c>
      <c r="B8" s="25" t="s">
        <v>2</v>
      </c>
      <c r="C8" s="10">
        <v>3830</v>
      </c>
      <c r="D8" s="26">
        <v>3069</v>
      </c>
      <c r="E8" s="10">
        <v>255</v>
      </c>
      <c r="F8" s="26">
        <v>106</v>
      </c>
      <c r="G8" s="27">
        <v>0</v>
      </c>
      <c r="H8" s="28">
        <v>0</v>
      </c>
      <c r="I8" s="27">
        <v>407</v>
      </c>
      <c r="J8" s="28">
        <v>86</v>
      </c>
      <c r="K8" s="10">
        <v>22</v>
      </c>
      <c r="L8" s="26">
        <v>30</v>
      </c>
      <c r="M8" s="27">
        <v>1986</v>
      </c>
      <c r="N8" s="28">
        <v>784</v>
      </c>
      <c r="O8" s="10">
        <f t="shared" ref="O8:P20" si="0">SUM(C8,E8,G8,I8,K8,M8)</f>
        <v>6500</v>
      </c>
      <c r="P8" s="11">
        <f t="shared" si="0"/>
        <v>4075</v>
      </c>
      <c r="Q8" s="12">
        <f t="shared" ref="Q8:Q20" si="1">SUM(O8:P8)</f>
        <v>10575</v>
      </c>
    </row>
    <row r="9" spans="1:29" x14ac:dyDescent="0.25">
      <c r="A9" s="24">
        <v>3</v>
      </c>
      <c r="B9" s="25" t="s">
        <v>3</v>
      </c>
      <c r="C9" s="10">
        <v>1640</v>
      </c>
      <c r="D9" s="26">
        <v>722</v>
      </c>
      <c r="E9" s="10">
        <v>0</v>
      </c>
      <c r="F9" s="26">
        <v>0</v>
      </c>
      <c r="G9" s="27">
        <v>0</v>
      </c>
      <c r="H9" s="28">
        <v>0</v>
      </c>
      <c r="I9" s="27">
        <v>798</v>
      </c>
      <c r="J9" s="28">
        <v>45</v>
      </c>
      <c r="K9" s="10">
        <v>13</v>
      </c>
      <c r="L9" s="26">
        <v>30</v>
      </c>
      <c r="M9" s="27">
        <v>1606</v>
      </c>
      <c r="N9" s="28">
        <v>546</v>
      </c>
      <c r="O9" s="10">
        <f t="shared" si="0"/>
        <v>4057</v>
      </c>
      <c r="P9" s="11">
        <f t="shared" si="0"/>
        <v>1343</v>
      </c>
      <c r="Q9" s="12">
        <f t="shared" si="1"/>
        <v>5400</v>
      </c>
    </row>
    <row r="10" spans="1:29" x14ac:dyDescent="0.25">
      <c r="A10" s="24">
        <v>4</v>
      </c>
      <c r="B10" s="25" t="s">
        <v>4</v>
      </c>
      <c r="C10" s="10">
        <v>943</v>
      </c>
      <c r="D10" s="26">
        <v>500</v>
      </c>
      <c r="E10" s="10">
        <v>0</v>
      </c>
      <c r="F10" s="26">
        <v>0</v>
      </c>
      <c r="G10" s="27">
        <v>0</v>
      </c>
      <c r="H10" s="28">
        <v>0</v>
      </c>
      <c r="I10" s="27">
        <v>0</v>
      </c>
      <c r="J10" s="28">
        <v>0</v>
      </c>
      <c r="K10" s="10">
        <v>18</v>
      </c>
      <c r="L10" s="26">
        <v>23</v>
      </c>
      <c r="M10" s="27">
        <v>659</v>
      </c>
      <c r="N10" s="28">
        <v>351</v>
      </c>
      <c r="O10" s="10">
        <f t="shared" si="0"/>
        <v>1620</v>
      </c>
      <c r="P10" s="11">
        <f t="shared" si="0"/>
        <v>874</v>
      </c>
      <c r="Q10" s="12">
        <f t="shared" si="1"/>
        <v>2494</v>
      </c>
    </row>
    <row r="11" spans="1:29" x14ac:dyDescent="0.25">
      <c r="A11" s="24">
        <v>5</v>
      </c>
      <c r="B11" s="25" t="s">
        <v>5</v>
      </c>
      <c r="C11" s="10">
        <v>4833</v>
      </c>
      <c r="D11" s="26">
        <v>3921</v>
      </c>
      <c r="E11" s="10">
        <v>1242</v>
      </c>
      <c r="F11" s="26">
        <v>795</v>
      </c>
      <c r="G11" s="27">
        <v>0</v>
      </c>
      <c r="H11" s="28">
        <v>0</v>
      </c>
      <c r="I11" s="27">
        <v>0</v>
      </c>
      <c r="J11" s="28">
        <v>0</v>
      </c>
      <c r="K11" s="10">
        <v>288</v>
      </c>
      <c r="L11" s="26">
        <v>207</v>
      </c>
      <c r="M11" s="27">
        <v>3172</v>
      </c>
      <c r="N11" s="28">
        <v>1091</v>
      </c>
      <c r="O11" s="10">
        <f t="shared" si="0"/>
        <v>9535</v>
      </c>
      <c r="P11" s="11">
        <f t="shared" si="0"/>
        <v>6014</v>
      </c>
      <c r="Q11" s="12">
        <f t="shared" si="1"/>
        <v>15549</v>
      </c>
    </row>
    <row r="12" spans="1:29" x14ac:dyDescent="0.25">
      <c r="A12" s="24">
        <v>6</v>
      </c>
      <c r="B12" s="25" t="s">
        <v>6</v>
      </c>
      <c r="C12" s="10">
        <v>31419</v>
      </c>
      <c r="D12" s="26">
        <v>19600</v>
      </c>
      <c r="E12" s="10">
        <v>7192</v>
      </c>
      <c r="F12" s="26">
        <v>7655</v>
      </c>
      <c r="G12" s="27">
        <v>6800</v>
      </c>
      <c r="H12" s="28">
        <v>11060</v>
      </c>
      <c r="I12" s="27">
        <v>3787</v>
      </c>
      <c r="J12" s="28">
        <v>1264</v>
      </c>
      <c r="K12" s="10">
        <v>1084</v>
      </c>
      <c r="L12" s="26">
        <v>955</v>
      </c>
      <c r="M12" s="27">
        <v>7341</v>
      </c>
      <c r="N12" s="28">
        <v>2883</v>
      </c>
      <c r="O12" s="10">
        <f t="shared" si="0"/>
        <v>57623</v>
      </c>
      <c r="P12" s="11">
        <f t="shared" si="0"/>
        <v>43417</v>
      </c>
      <c r="Q12" s="12">
        <f t="shared" si="1"/>
        <v>101040</v>
      </c>
    </row>
    <row r="13" spans="1:29" x14ac:dyDescent="0.25">
      <c r="A13" s="24">
        <v>7</v>
      </c>
      <c r="B13" s="25" t="s">
        <v>22</v>
      </c>
      <c r="C13" s="10">
        <v>758</v>
      </c>
      <c r="D13" s="26">
        <v>499</v>
      </c>
      <c r="E13" s="10">
        <v>0</v>
      </c>
      <c r="F13" s="26">
        <v>0</v>
      </c>
      <c r="G13" s="27">
        <v>0</v>
      </c>
      <c r="H13" s="28">
        <v>0</v>
      </c>
      <c r="I13" s="27">
        <v>0</v>
      </c>
      <c r="J13" s="28">
        <v>0</v>
      </c>
      <c r="K13" s="10">
        <v>16</v>
      </c>
      <c r="L13" s="26">
        <v>7</v>
      </c>
      <c r="M13" s="27">
        <v>650</v>
      </c>
      <c r="N13" s="28">
        <v>292</v>
      </c>
      <c r="O13" s="10">
        <f t="shared" si="0"/>
        <v>1424</v>
      </c>
      <c r="P13" s="11">
        <f t="shared" si="0"/>
        <v>798</v>
      </c>
      <c r="Q13" s="12">
        <f t="shared" si="1"/>
        <v>2222</v>
      </c>
    </row>
    <row r="14" spans="1:29" x14ac:dyDescent="0.25">
      <c r="A14" s="24">
        <v>8</v>
      </c>
      <c r="B14" s="25" t="s">
        <v>23</v>
      </c>
      <c r="C14" s="10">
        <v>1106</v>
      </c>
      <c r="D14" s="26">
        <v>533</v>
      </c>
      <c r="E14" s="10">
        <v>15</v>
      </c>
      <c r="F14" s="26">
        <v>3</v>
      </c>
      <c r="G14" s="27">
        <v>0</v>
      </c>
      <c r="H14" s="28">
        <v>0</v>
      </c>
      <c r="I14" s="27">
        <v>0</v>
      </c>
      <c r="J14" s="28">
        <v>0</v>
      </c>
      <c r="K14" s="10">
        <v>30</v>
      </c>
      <c r="L14" s="26">
        <v>27</v>
      </c>
      <c r="M14" s="27">
        <v>1091</v>
      </c>
      <c r="N14" s="28">
        <v>436</v>
      </c>
      <c r="O14" s="10">
        <f t="shared" si="0"/>
        <v>2242</v>
      </c>
      <c r="P14" s="11">
        <f t="shared" si="0"/>
        <v>999</v>
      </c>
      <c r="Q14" s="12">
        <f t="shared" si="1"/>
        <v>3241</v>
      </c>
    </row>
    <row r="15" spans="1:29" x14ac:dyDescent="0.25">
      <c r="A15" s="24">
        <v>9</v>
      </c>
      <c r="B15" s="25" t="s">
        <v>24</v>
      </c>
      <c r="C15" s="10">
        <v>609</v>
      </c>
      <c r="D15" s="26">
        <v>433</v>
      </c>
      <c r="E15" s="10">
        <v>0</v>
      </c>
      <c r="F15" s="26">
        <v>0</v>
      </c>
      <c r="G15" s="27">
        <v>0</v>
      </c>
      <c r="H15" s="28">
        <v>0</v>
      </c>
      <c r="I15" s="27">
        <v>0</v>
      </c>
      <c r="J15" s="28">
        <v>0</v>
      </c>
      <c r="K15" s="10">
        <v>16</v>
      </c>
      <c r="L15" s="26">
        <v>21</v>
      </c>
      <c r="M15" s="27">
        <v>469</v>
      </c>
      <c r="N15" s="28">
        <v>179</v>
      </c>
      <c r="O15" s="10">
        <f t="shared" si="0"/>
        <v>1094</v>
      </c>
      <c r="P15" s="11">
        <f t="shared" si="0"/>
        <v>633</v>
      </c>
      <c r="Q15" s="12">
        <f t="shared" si="1"/>
        <v>1727</v>
      </c>
    </row>
    <row r="16" spans="1:29" x14ac:dyDescent="0.25">
      <c r="A16" s="24">
        <v>10</v>
      </c>
      <c r="B16" s="25" t="s">
        <v>7</v>
      </c>
      <c r="C16" s="10">
        <v>1823</v>
      </c>
      <c r="D16" s="26">
        <v>1771</v>
      </c>
      <c r="E16" s="10">
        <v>1</v>
      </c>
      <c r="F16" s="26">
        <v>0</v>
      </c>
      <c r="G16" s="27">
        <v>0</v>
      </c>
      <c r="H16" s="28">
        <v>0</v>
      </c>
      <c r="I16" s="27">
        <v>0</v>
      </c>
      <c r="J16" s="28">
        <v>0</v>
      </c>
      <c r="K16" s="10">
        <v>15</v>
      </c>
      <c r="L16" s="26">
        <v>19</v>
      </c>
      <c r="M16" s="27">
        <v>642</v>
      </c>
      <c r="N16" s="28">
        <v>275</v>
      </c>
      <c r="O16" s="10">
        <f t="shared" si="0"/>
        <v>2481</v>
      </c>
      <c r="P16" s="11">
        <f t="shared" si="0"/>
        <v>2065</v>
      </c>
      <c r="Q16" s="12">
        <f t="shared" si="1"/>
        <v>4546</v>
      </c>
    </row>
    <row r="17" spans="1:17" x14ac:dyDescent="0.25">
      <c r="A17" s="24">
        <v>11</v>
      </c>
      <c r="B17" s="25" t="s">
        <v>8</v>
      </c>
      <c r="C17" s="10">
        <v>1242</v>
      </c>
      <c r="D17" s="26">
        <v>884</v>
      </c>
      <c r="E17" s="10">
        <v>18</v>
      </c>
      <c r="F17" s="26">
        <v>4</v>
      </c>
      <c r="G17" s="27">
        <v>0</v>
      </c>
      <c r="H17" s="28">
        <v>0</v>
      </c>
      <c r="I17" s="27">
        <v>0</v>
      </c>
      <c r="J17" s="28">
        <v>0</v>
      </c>
      <c r="K17" s="10">
        <v>31</v>
      </c>
      <c r="L17" s="26">
        <v>36</v>
      </c>
      <c r="M17" s="27">
        <v>1414</v>
      </c>
      <c r="N17" s="28">
        <v>556</v>
      </c>
      <c r="O17" s="10">
        <f t="shared" si="0"/>
        <v>2705</v>
      </c>
      <c r="P17" s="11">
        <f t="shared" si="0"/>
        <v>1480</v>
      </c>
      <c r="Q17" s="12">
        <f t="shared" si="1"/>
        <v>4185</v>
      </c>
    </row>
    <row r="18" spans="1:17" x14ac:dyDescent="0.25">
      <c r="A18" s="24">
        <v>12</v>
      </c>
      <c r="B18" s="25" t="s">
        <v>9</v>
      </c>
      <c r="C18" s="10">
        <v>3188</v>
      </c>
      <c r="D18" s="26">
        <v>3345</v>
      </c>
      <c r="E18" s="10">
        <v>255</v>
      </c>
      <c r="F18" s="26">
        <v>136</v>
      </c>
      <c r="G18" s="27">
        <v>0</v>
      </c>
      <c r="H18" s="28">
        <v>0</v>
      </c>
      <c r="I18" s="27">
        <v>429</v>
      </c>
      <c r="J18" s="28">
        <v>56</v>
      </c>
      <c r="K18" s="10">
        <v>38</v>
      </c>
      <c r="L18" s="26">
        <v>52</v>
      </c>
      <c r="M18" s="27">
        <v>1273</v>
      </c>
      <c r="N18" s="28">
        <v>482</v>
      </c>
      <c r="O18" s="10">
        <f t="shared" si="0"/>
        <v>5183</v>
      </c>
      <c r="P18" s="11">
        <f t="shared" si="0"/>
        <v>4071</v>
      </c>
      <c r="Q18" s="12">
        <f t="shared" si="1"/>
        <v>9254</v>
      </c>
    </row>
    <row r="19" spans="1:17" x14ac:dyDescent="0.25">
      <c r="A19" s="24">
        <v>13</v>
      </c>
      <c r="B19" s="25" t="s">
        <v>25</v>
      </c>
      <c r="C19" s="10">
        <v>629</v>
      </c>
      <c r="D19" s="26">
        <v>316</v>
      </c>
      <c r="E19" s="10">
        <v>0</v>
      </c>
      <c r="F19" s="26">
        <v>0</v>
      </c>
      <c r="G19" s="27">
        <v>0</v>
      </c>
      <c r="H19" s="28">
        <v>0</v>
      </c>
      <c r="I19" s="27">
        <v>0</v>
      </c>
      <c r="J19" s="28">
        <v>0</v>
      </c>
      <c r="K19" s="10">
        <v>13</v>
      </c>
      <c r="L19" s="26">
        <v>18</v>
      </c>
      <c r="M19" s="27">
        <v>628</v>
      </c>
      <c r="N19" s="28">
        <v>292</v>
      </c>
      <c r="O19" s="10">
        <f t="shared" si="0"/>
        <v>1270</v>
      </c>
      <c r="P19" s="11">
        <f t="shared" si="0"/>
        <v>626</v>
      </c>
      <c r="Q19" s="12">
        <f t="shared" si="1"/>
        <v>1896</v>
      </c>
    </row>
    <row r="20" spans="1:17" ht="15.75" thickBot="1" x14ac:dyDescent="0.3">
      <c r="A20" s="29">
        <v>14</v>
      </c>
      <c r="B20" s="30" t="s">
        <v>26</v>
      </c>
      <c r="C20" s="31">
        <v>758</v>
      </c>
      <c r="D20" s="32">
        <v>413</v>
      </c>
      <c r="E20" s="31">
        <v>39</v>
      </c>
      <c r="F20" s="32">
        <v>2</v>
      </c>
      <c r="G20" s="33">
        <v>0</v>
      </c>
      <c r="H20" s="34">
        <v>0</v>
      </c>
      <c r="I20" s="33">
        <v>0</v>
      </c>
      <c r="J20" s="34">
        <v>0</v>
      </c>
      <c r="K20" s="31">
        <v>17</v>
      </c>
      <c r="L20" s="32">
        <v>16</v>
      </c>
      <c r="M20" s="33">
        <v>768</v>
      </c>
      <c r="N20" s="34">
        <v>269</v>
      </c>
      <c r="O20" s="31">
        <f t="shared" si="0"/>
        <v>1582</v>
      </c>
      <c r="P20" s="38">
        <f t="shared" si="0"/>
        <v>700</v>
      </c>
      <c r="Q20" s="39">
        <f t="shared" si="1"/>
        <v>2282</v>
      </c>
    </row>
    <row r="21" spans="1:17" ht="15.75" thickBot="1" x14ac:dyDescent="0.3">
      <c r="A21" s="45" t="s">
        <v>0</v>
      </c>
      <c r="B21" s="46"/>
      <c r="C21" s="13">
        <v>53881</v>
      </c>
      <c r="D21" s="35">
        <v>36512</v>
      </c>
      <c r="E21" s="13">
        <v>9019</v>
      </c>
      <c r="F21" s="35">
        <v>8701</v>
      </c>
      <c r="G21" s="36">
        <v>6800</v>
      </c>
      <c r="H21" s="37">
        <v>11060</v>
      </c>
      <c r="I21" s="36">
        <v>5421</v>
      </c>
      <c r="J21" s="37">
        <v>1451</v>
      </c>
      <c r="K21" s="13">
        <v>1628</v>
      </c>
      <c r="L21" s="35">
        <v>1476</v>
      </c>
      <c r="M21" s="36">
        <v>22512</v>
      </c>
      <c r="N21" s="37">
        <v>8823</v>
      </c>
      <c r="O21" s="13">
        <f>SUM(O7:O20)</f>
        <v>99261</v>
      </c>
      <c r="P21" s="14">
        <f>SUM(P7:P20)</f>
        <v>68023</v>
      </c>
      <c r="Q21" s="15">
        <f t="shared" ref="Q21" si="2">SUM(Q7:Q20)</f>
        <v>167284</v>
      </c>
    </row>
    <row r="22" spans="1:17" ht="15.75" thickTop="1" x14ac:dyDescent="0.25">
      <c r="B22" s="42" t="s">
        <v>29</v>
      </c>
    </row>
  </sheetData>
  <mergeCells count="13">
    <mergeCell ref="A1:Q1"/>
    <mergeCell ref="A2:Q2"/>
    <mergeCell ref="A3:Q3"/>
    <mergeCell ref="K5:L5"/>
    <mergeCell ref="M5:N5"/>
    <mergeCell ref="O5:Q5"/>
    <mergeCell ref="G5:H5"/>
    <mergeCell ref="I5:J5"/>
    <mergeCell ref="A21:B21"/>
    <mergeCell ref="A5:A6"/>
    <mergeCell ref="B5:B6"/>
    <mergeCell ref="C5:D5"/>
    <mergeCell ref="E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zoomScale="90" zoomScaleNormal="90" workbookViewId="0">
      <selection activeCell="A23" sqref="A23:XFD25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thickBot="1" x14ac:dyDescent="0.4">
      <c r="B4" s="41" t="s">
        <v>33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35.25" customHeight="1" thickTop="1" x14ac:dyDescent="0.25">
      <c r="A5" s="53"/>
      <c r="B5" s="55" t="s">
        <v>16</v>
      </c>
      <c r="C5" s="47" t="s">
        <v>10</v>
      </c>
      <c r="D5" s="48"/>
      <c r="E5" s="47" t="s">
        <v>11</v>
      </c>
      <c r="F5" s="48"/>
      <c r="G5" s="49" t="s">
        <v>12</v>
      </c>
      <c r="H5" s="50"/>
      <c r="I5" s="47" t="s">
        <v>13</v>
      </c>
      <c r="J5" s="48"/>
      <c r="K5" s="47" t="s">
        <v>14</v>
      </c>
      <c r="L5" s="48"/>
      <c r="M5" s="49" t="s">
        <v>15</v>
      </c>
      <c r="N5" s="50"/>
      <c r="O5" s="47" t="s">
        <v>0</v>
      </c>
      <c r="P5" s="51"/>
      <c r="Q5" s="52"/>
    </row>
    <row r="6" spans="1:29" ht="15.75" thickBot="1" x14ac:dyDescent="0.3">
      <c r="A6" s="54"/>
      <c r="B6" s="56"/>
      <c r="C6" s="1" t="s">
        <v>17</v>
      </c>
      <c r="D6" s="2" t="s">
        <v>18</v>
      </c>
      <c r="E6" s="1" t="s">
        <v>17</v>
      </c>
      <c r="F6" s="2" t="s">
        <v>18</v>
      </c>
      <c r="G6" s="3" t="s">
        <v>17</v>
      </c>
      <c r="H6" s="4" t="s">
        <v>18</v>
      </c>
      <c r="I6" s="1" t="s">
        <v>17</v>
      </c>
      <c r="J6" s="2" t="s">
        <v>18</v>
      </c>
      <c r="K6" s="1" t="s">
        <v>17</v>
      </c>
      <c r="L6" s="2" t="s">
        <v>18</v>
      </c>
      <c r="M6" s="3" t="s">
        <v>17</v>
      </c>
      <c r="N6" s="4" t="s">
        <v>18</v>
      </c>
      <c r="O6" s="1" t="s">
        <v>17</v>
      </c>
      <c r="P6" s="5" t="s">
        <v>18</v>
      </c>
      <c r="Q6" s="6" t="s">
        <v>19</v>
      </c>
    </row>
    <row r="7" spans="1:29" x14ac:dyDescent="0.25">
      <c r="A7" s="19">
        <v>1</v>
      </c>
      <c r="B7" s="20" t="s">
        <v>1</v>
      </c>
      <c r="C7" s="7">
        <v>1098</v>
      </c>
      <c r="D7" s="21">
        <v>511</v>
      </c>
      <c r="E7" s="7">
        <v>2</v>
      </c>
      <c r="F7" s="21">
        <v>0</v>
      </c>
      <c r="G7" s="22">
        <v>0</v>
      </c>
      <c r="H7" s="23">
        <v>0</v>
      </c>
      <c r="I7" s="7">
        <v>0</v>
      </c>
      <c r="J7" s="21">
        <v>0</v>
      </c>
      <c r="K7" s="7">
        <v>29</v>
      </c>
      <c r="L7" s="21">
        <v>34</v>
      </c>
      <c r="M7" s="22">
        <v>815</v>
      </c>
      <c r="N7" s="23">
        <v>389</v>
      </c>
      <c r="O7" s="7">
        <f>SUM(C7,E7,G7,I7,K7,M7)</f>
        <v>1944</v>
      </c>
      <c r="P7" s="8">
        <f>SUM(D7,F7,H7,J7,L7,N7)</f>
        <v>934</v>
      </c>
      <c r="Q7" s="9">
        <f>SUM(O7:P7)</f>
        <v>2878</v>
      </c>
    </row>
    <row r="8" spans="1:29" x14ac:dyDescent="0.25">
      <c r="A8" s="24">
        <v>2</v>
      </c>
      <c r="B8" s="25" t="s">
        <v>2</v>
      </c>
      <c r="C8" s="10">
        <v>3826</v>
      </c>
      <c r="D8" s="26">
        <v>3057</v>
      </c>
      <c r="E8" s="10">
        <v>259</v>
      </c>
      <c r="F8" s="26">
        <v>116</v>
      </c>
      <c r="G8" s="27">
        <v>0</v>
      </c>
      <c r="H8" s="28">
        <v>0</v>
      </c>
      <c r="I8" s="10">
        <v>407</v>
      </c>
      <c r="J8" s="26">
        <v>84</v>
      </c>
      <c r="K8" s="10">
        <v>22</v>
      </c>
      <c r="L8" s="26">
        <v>29</v>
      </c>
      <c r="M8" s="27">
        <v>1978</v>
      </c>
      <c r="N8" s="28">
        <v>783</v>
      </c>
      <c r="O8" s="10">
        <f t="shared" ref="O8:P20" si="0">SUM(C8,E8,G8,I8,K8,M8)</f>
        <v>6492</v>
      </c>
      <c r="P8" s="11">
        <f t="shared" si="0"/>
        <v>4069</v>
      </c>
      <c r="Q8" s="12">
        <f t="shared" ref="Q8:Q20" si="1">SUM(O8:P8)</f>
        <v>10561</v>
      </c>
    </row>
    <row r="9" spans="1:29" x14ac:dyDescent="0.25">
      <c r="A9" s="24">
        <v>3</v>
      </c>
      <c r="B9" s="25" t="s">
        <v>3</v>
      </c>
      <c r="C9" s="10">
        <v>1633</v>
      </c>
      <c r="D9" s="26">
        <v>724</v>
      </c>
      <c r="E9" s="10">
        <v>0</v>
      </c>
      <c r="F9" s="26">
        <v>0</v>
      </c>
      <c r="G9" s="27">
        <v>0</v>
      </c>
      <c r="H9" s="28">
        <v>0</v>
      </c>
      <c r="I9" s="10">
        <v>799</v>
      </c>
      <c r="J9" s="26">
        <v>49</v>
      </c>
      <c r="K9" s="10">
        <v>13</v>
      </c>
      <c r="L9" s="26">
        <v>31</v>
      </c>
      <c r="M9" s="27">
        <v>1602</v>
      </c>
      <c r="N9" s="28">
        <v>547</v>
      </c>
      <c r="O9" s="10">
        <f t="shared" si="0"/>
        <v>4047</v>
      </c>
      <c r="P9" s="11">
        <f t="shared" si="0"/>
        <v>1351</v>
      </c>
      <c r="Q9" s="12">
        <f t="shared" si="1"/>
        <v>5398</v>
      </c>
    </row>
    <row r="10" spans="1:29" x14ac:dyDescent="0.25">
      <c r="A10" s="24">
        <v>4</v>
      </c>
      <c r="B10" s="25" t="s">
        <v>4</v>
      </c>
      <c r="C10" s="10">
        <v>943</v>
      </c>
      <c r="D10" s="26">
        <v>502</v>
      </c>
      <c r="E10" s="10">
        <v>0</v>
      </c>
      <c r="F10" s="26">
        <v>0</v>
      </c>
      <c r="G10" s="27">
        <v>0</v>
      </c>
      <c r="H10" s="28">
        <v>0</v>
      </c>
      <c r="I10" s="10">
        <v>0</v>
      </c>
      <c r="J10" s="26">
        <v>0</v>
      </c>
      <c r="K10" s="10">
        <v>18</v>
      </c>
      <c r="L10" s="26">
        <v>23</v>
      </c>
      <c r="M10" s="27">
        <v>665</v>
      </c>
      <c r="N10" s="28">
        <v>356</v>
      </c>
      <c r="O10" s="10">
        <f t="shared" si="0"/>
        <v>1626</v>
      </c>
      <c r="P10" s="11">
        <f t="shared" si="0"/>
        <v>881</v>
      </c>
      <c r="Q10" s="12">
        <f t="shared" si="1"/>
        <v>2507</v>
      </c>
    </row>
    <row r="11" spans="1:29" x14ac:dyDescent="0.25">
      <c r="A11" s="24">
        <v>5</v>
      </c>
      <c r="B11" s="25" t="s">
        <v>5</v>
      </c>
      <c r="C11" s="10">
        <v>4817</v>
      </c>
      <c r="D11" s="26">
        <v>3926</v>
      </c>
      <c r="E11" s="10">
        <v>1244</v>
      </c>
      <c r="F11" s="26">
        <v>791</v>
      </c>
      <c r="G11" s="27">
        <v>0</v>
      </c>
      <c r="H11" s="28">
        <v>0</v>
      </c>
      <c r="I11" s="10">
        <v>0</v>
      </c>
      <c r="J11" s="26">
        <v>0</v>
      </c>
      <c r="K11" s="10">
        <v>287</v>
      </c>
      <c r="L11" s="26">
        <v>205</v>
      </c>
      <c r="M11" s="27">
        <v>3089</v>
      </c>
      <c r="N11" s="28">
        <v>1070</v>
      </c>
      <c r="O11" s="10">
        <f t="shared" si="0"/>
        <v>9437</v>
      </c>
      <c r="P11" s="11">
        <f t="shared" si="0"/>
        <v>5992</v>
      </c>
      <c r="Q11" s="12">
        <f t="shared" si="1"/>
        <v>15429</v>
      </c>
    </row>
    <row r="12" spans="1:29" x14ac:dyDescent="0.25">
      <c r="A12" s="24">
        <v>6</v>
      </c>
      <c r="B12" s="25" t="s">
        <v>6</v>
      </c>
      <c r="C12" s="10">
        <v>31547</v>
      </c>
      <c r="D12" s="26">
        <v>19692</v>
      </c>
      <c r="E12" s="10">
        <v>7222</v>
      </c>
      <c r="F12" s="26">
        <v>7726</v>
      </c>
      <c r="G12" s="27">
        <v>6830</v>
      </c>
      <c r="H12" s="28">
        <v>11138</v>
      </c>
      <c r="I12" s="10">
        <v>3772</v>
      </c>
      <c r="J12" s="26">
        <v>1267</v>
      </c>
      <c r="K12" s="10">
        <v>1090</v>
      </c>
      <c r="L12" s="26">
        <v>965</v>
      </c>
      <c r="M12" s="27">
        <v>7349</v>
      </c>
      <c r="N12" s="28">
        <v>2883</v>
      </c>
      <c r="O12" s="10">
        <f t="shared" si="0"/>
        <v>57810</v>
      </c>
      <c r="P12" s="11">
        <f t="shared" si="0"/>
        <v>43671</v>
      </c>
      <c r="Q12" s="12">
        <f t="shared" si="1"/>
        <v>101481</v>
      </c>
    </row>
    <row r="13" spans="1:29" x14ac:dyDescent="0.25">
      <c r="A13" s="24">
        <v>7</v>
      </c>
      <c r="B13" s="25" t="s">
        <v>22</v>
      </c>
      <c r="C13" s="10">
        <v>759</v>
      </c>
      <c r="D13" s="26">
        <v>498</v>
      </c>
      <c r="E13" s="10">
        <v>0</v>
      </c>
      <c r="F13" s="26">
        <v>0</v>
      </c>
      <c r="G13" s="27">
        <v>0</v>
      </c>
      <c r="H13" s="28">
        <v>0</v>
      </c>
      <c r="I13" s="10">
        <v>0</v>
      </c>
      <c r="J13" s="26">
        <v>0</v>
      </c>
      <c r="K13" s="10">
        <v>17</v>
      </c>
      <c r="L13" s="26">
        <v>7</v>
      </c>
      <c r="M13" s="27">
        <v>647</v>
      </c>
      <c r="N13" s="28">
        <v>290</v>
      </c>
      <c r="O13" s="10">
        <f t="shared" si="0"/>
        <v>1423</v>
      </c>
      <c r="P13" s="11">
        <f t="shared" si="0"/>
        <v>795</v>
      </c>
      <c r="Q13" s="12">
        <f t="shared" si="1"/>
        <v>2218</v>
      </c>
    </row>
    <row r="14" spans="1:29" x14ac:dyDescent="0.25">
      <c r="A14" s="24">
        <v>8</v>
      </c>
      <c r="B14" s="25" t="s">
        <v>23</v>
      </c>
      <c r="C14" s="10">
        <v>1099</v>
      </c>
      <c r="D14" s="26">
        <v>534</v>
      </c>
      <c r="E14" s="10">
        <v>14</v>
      </c>
      <c r="F14" s="26">
        <v>3</v>
      </c>
      <c r="G14" s="27">
        <v>0</v>
      </c>
      <c r="H14" s="28">
        <v>0</v>
      </c>
      <c r="I14" s="10">
        <v>0</v>
      </c>
      <c r="J14" s="26">
        <v>0</v>
      </c>
      <c r="K14" s="10">
        <v>31</v>
      </c>
      <c r="L14" s="26">
        <v>27</v>
      </c>
      <c r="M14" s="27">
        <v>1093</v>
      </c>
      <c r="N14" s="28">
        <v>438</v>
      </c>
      <c r="O14" s="10">
        <f t="shared" si="0"/>
        <v>2237</v>
      </c>
      <c r="P14" s="11">
        <f t="shared" si="0"/>
        <v>1002</v>
      </c>
      <c r="Q14" s="12">
        <f t="shared" si="1"/>
        <v>3239</v>
      </c>
    </row>
    <row r="15" spans="1:29" x14ac:dyDescent="0.25">
      <c r="A15" s="24">
        <v>9</v>
      </c>
      <c r="B15" s="25" t="s">
        <v>24</v>
      </c>
      <c r="C15" s="10">
        <v>607</v>
      </c>
      <c r="D15" s="26">
        <v>429</v>
      </c>
      <c r="E15" s="10">
        <v>0</v>
      </c>
      <c r="F15" s="26">
        <v>0</v>
      </c>
      <c r="G15" s="27">
        <v>0</v>
      </c>
      <c r="H15" s="28">
        <v>0</v>
      </c>
      <c r="I15" s="10">
        <v>0</v>
      </c>
      <c r="J15" s="26">
        <v>0</v>
      </c>
      <c r="K15" s="10">
        <v>16</v>
      </c>
      <c r="L15" s="26">
        <v>21</v>
      </c>
      <c r="M15" s="27">
        <v>469</v>
      </c>
      <c r="N15" s="28">
        <v>178</v>
      </c>
      <c r="O15" s="10">
        <f t="shared" si="0"/>
        <v>1092</v>
      </c>
      <c r="P15" s="11">
        <f t="shared" si="0"/>
        <v>628</v>
      </c>
      <c r="Q15" s="12">
        <f t="shared" si="1"/>
        <v>1720</v>
      </c>
    </row>
    <row r="16" spans="1:29" x14ac:dyDescent="0.25">
      <c r="A16" s="24">
        <v>10</v>
      </c>
      <c r="B16" s="25" t="s">
        <v>7</v>
      </c>
      <c r="C16" s="10">
        <v>1820</v>
      </c>
      <c r="D16" s="26">
        <v>1772</v>
      </c>
      <c r="E16" s="10">
        <v>1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15</v>
      </c>
      <c r="L16" s="26">
        <v>18</v>
      </c>
      <c r="M16" s="27">
        <v>639</v>
      </c>
      <c r="N16" s="28">
        <v>277</v>
      </c>
      <c r="O16" s="10">
        <f t="shared" si="0"/>
        <v>2475</v>
      </c>
      <c r="P16" s="11">
        <f t="shared" si="0"/>
        <v>2067</v>
      </c>
      <c r="Q16" s="12">
        <f t="shared" si="1"/>
        <v>4542</v>
      </c>
    </row>
    <row r="17" spans="1:17" x14ac:dyDescent="0.25">
      <c r="A17" s="24">
        <v>11</v>
      </c>
      <c r="B17" s="25" t="s">
        <v>8</v>
      </c>
      <c r="C17" s="10">
        <v>1232</v>
      </c>
      <c r="D17" s="26">
        <v>884</v>
      </c>
      <c r="E17" s="10">
        <v>17</v>
      </c>
      <c r="F17" s="26">
        <v>4</v>
      </c>
      <c r="G17" s="27">
        <v>0</v>
      </c>
      <c r="H17" s="28">
        <v>0</v>
      </c>
      <c r="I17" s="10">
        <v>0</v>
      </c>
      <c r="J17" s="26">
        <v>0</v>
      </c>
      <c r="K17" s="10">
        <v>30</v>
      </c>
      <c r="L17" s="26">
        <v>38</v>
      </c>
      <c r="M17" s="27">
        <v>1413</v>
      </c>
      <c r="N17" s="28">
        <v>560</v>
      </c>
      <c r="O17" s="10">
        <f t="shared" si="0"/>
        <v>2692</v>
      </c>
      <c r="P17" s="11">
        <f t="shared" si="0"/>
        <v>1486</v>
      </c>
      <c r="Q17" s="12">
        <f t="shared" si="1"/>
        <v>4178</v>
      </c>
    </row>
    <row r="18" spans="1:17" x14ac:dyDescent="0.25">
      <c r="A18" s="24">
        <v>12</v>
      </c>
      <c r="B18" s="25" t="s">
        <v>9</v>
      </c>
      <c r="C18" s="10">
        <v>3177</v>
      </c>
      <c r="D18" s="26">
        <v>3360</v>
      </c>
      <c r="E18" s="10">
        <v>265</v>
      </c>
      <c r="F18" s="26">
        <v>141</v>
      </c>
      <c r="G18" s="27">
        <v>0</v>
      </c>
      <c r="H18" s="28">
        <v>0</v>
      </c>
      <c r="I18" s="10">
        <v>429</v>
      </c>
      <c r="J18" s="26">
        <v>55</v>
      </c>
      <c r="K18" s="10">
        <v>36</v>
      </c>
      <c r="L18" s="26">
        <v>53</v>
      </c>
      <c r="M18" s="27">
        <v>1288</v>
      </c>
      <c r="N18" s="28">
        <v>483</v>
      </c>
      <c r="O18" s="10">
        <f t="shared" si="0"/>
        <v>5195</v>
      </c>
      <c r="P18" s="11">
        <f t="shared" si="0"/>
        <v>4092</v>
      </c>
      <c r="Q18" s="12">
        <f t="shared" si="1"/>
        <v>9287</v>
      </c>
    </row>
    <row r="19" spans="1:17" x14ac:dyDescent="0.25">
      <c r="A19" s="24">
        <v>13</v>
      </c>
      <c r="B19" s="25" t="s">
        <v>25</v>
      </c>
      <c r="C19" s="10">
        <v>629</v>
      </c>
      <c r="D19" s="26">
        <v>315</v>
      </c>
      <c r="E19" s="10">
        <v>0</v>
      </c>
      <c r="F19" s="26">
        <v>0</v>
      </c>
      <c r="G19" s="27">
        <v>0</v>
      </c>
      <c r="H19" s="28">
        <v>0</v>
      </c>
      <c r="I19" s="10">
        <v>0</v>
      </c>
      <c r="J19" s="26">
        <v>0</v>
      </c>
      <c r="K19" s="10">
        <v>13</v>
      </c>
      <c r="L19" s="26">
        <v>18</v>
      </c>
      <c r="M19" s="27">
        <v>634</v>
      </c>
      <c r="N19" s="28">
        <v>296</v>
      </c>
      <c r="O19" s="10">
        <f t="shared" si="0"/>
        <v>1276</v>
      </c>
      <c r="P19" s="11">
        <f t="shared" si="0"/>
        <v>629</v>
      </c>
      <c r="Q19" s="12">
        <f t="shared" si="1"/>
        <v>1905</v>
      </c>
    </row>
    <row r="20" spans="1:17" ht="15.75" thickBot="1" x14ac:dyDescent="0.3">
      <c r="A20" s="29">
        <v>14</v>
      </c>
      <c r="B20" s="30" t="s">
        <v>26</v>
      </c>
      <c r="C20" s="31">
        <v>752</v>
      </c>
      <c r="D20" s="32">
        <v>407</v>
      </c>
      <c r="E20" s="31">
        <v>35</v>
      </c>
      <c r="F20" s="32">
        <v>2</v>
      </c>
      <c r="G20" s="33">
        <v>0</v>
      </c>
      <c r="H20" s="34">
        <v>0</v>
      </c>
      <c r="I20" s="31">
        <v>0</v>
      </c>
      <c r="J20" s="32">
        <v>0</v>
      </c>
      <c r="K20" s="31">
        <v>17</v>
      </c>
      <c r="L20" s="32">
        <v>16</v>
      </c>
      <c r="M20" s="33">
        <v>771</v>
      </c>
      <c r="N20" s="34">
        <v>274</v>
      </c>
      <c r="O20" s="31">
        <f t="shared" si="0"/>
        <v>1575</v>
      </c>
      <c r="P20" s="38">
        <f t="shared" si="0"/>
        <v>699</v>
      </c>
      <c r="Q20" s="39">
        <f t="shared" si="1"/>
        <v>2274</v>
      </c>
    </row>
    <row r="21" spans="1:17" ht="15.75" thickBot="1" x14ac:dyDescent="0.3">
      <c r="A21" s="45" t="s">
        <v>0</v>
      </c>
      <c r="B21" s="46"/>
      <c r="C21" s="13">
        <v>53939</v>
      </c>
      <c r="D21" s="35">
        <v>36611</v>
      </c>
      <c r="E21" s="13">
        <v>9059</v>
      </c>
      <c r="F21" s="35">
        <v>8783</v>
      </c>
      <c r="G21" s="36">
        <v>6830</v>
      </c>
      <c r="H21" s="37">
        <v>11138</v>
      </c>
      <c r="I21" s="13">
        <v>5407</v>
      </c>
      <c r="J21" s="35">
        <v>1455</v>
      </c>
      <c r="K21" s="13">
        <v>1634</v>
      </c>
      <c r="L21" s="35">
        <v>1485</v>
      </c>
      <c r="M21" s="36">
        <v>22452</v>
      </c>
      <c r="N21" s="37">
        <v>8824</v>
      </c>
      <c r="O21" s="13">
        <f t="shared" ref="O21:Q21" si="2">SUM(O7:O20)</f>
        <v>99321</v>
      </c>
      <c r="P21" s="14">
        <f>SUM(P7:P20)</f>
        <v>68296</v>
      </c>
      <c r="Q21" s="15">
        <f t="shared" si="2"/>
        <v>167617</v>
      </c>
    </row>
    <row r="22" spans="1:17" ht="15.75" thickTop="1" x14ac:dyDescent="0.25">
      <c r="B22" s="42" t="s">
        <v>29</v>
      </c>
    </row>
  </sheetData>
  <mergeCells count="13">
    <mergeCell ref="A1:Q1"/>
    <mergeCell ref="A2:Q2"/>
    <mergeCell ref="A3:Q3"/>
    <mergeCell ref="K5:L5"/>
    <mergeCell ref="M5:N5"/>
    <mergeCell ref="O5:Q5"/>
    <mergeCell ref="G5:H5"/>
    <mergeCell ref="I5:J5"/>
    <mergeCell ref="A21:B21"/>
    <mergeCell ref="A5:A6"/>
    <mergeCell ref="B5:B6"/>
    <mergeCell ref="C5:D5"/>
    <mergeCell ref="E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zoomScale="90" zoomScaleNormal="90" workbookViewId="0">
      <selection activeCell="A24" sqref="A24:XFD25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x14ac:dyDescent="0.35">
      <c r="B4" s="41" t="s">
        <v>34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15.75" thickBot="1" x14ac:dyDescent="0.3"/>
    <row r="6" spans="1:29" ht="30.75" customHeight="1" thickTop="1" x14ac:dyDescent="0.25">
      <c r="A6" s="53"/>
      <c r="B6" s="55" t="s">
        <v>16</v>
      </c>
      <c r="C6" s="47" t="s">
        <v>10</v>
      </c>
      <c r="D6" s="48"/>
      <c r="E6" s="47" t="s">
        <v>11</v>
      </c>
      <c r="F6" s="48"/>
      <c r="G6" s="49" t="s">
        <v>12</v>
      </c>
      <c r="H6" s="50"/>
      <c r="I6" s="47" t="s">
        <v>13</v>
      </c>
      <c r="J6" s="48"/>
      <c r="K6" s="47" t="s">
        <v>14</v>
      </c>
      <c r="L6" s="48"/>
      <c r="M6" s="49" t="s">
        <v>15</v>
      </c>
      <c r="N6" s="50"/>
      <c r="O6" s="47" t="s">
        <v>0</v>
      </c>
      <c r="P6" s="51"/>
      <c r="Q6" s="52"/>
    </row>
    <row r="7" spans="1:29" ht="15.75" thickBot="1" x14ac:dyDescent="0.3">
      <c r="A7" s="54"/>
      <c r="B7" s="56"/>
      <c r="C7" s="1" t="s">
        <v>17</v>
      </c>
      <c r="D7" s="2" t="s">
        <v>18</v>
      </c>
      <c r="E7" s="1" t="s">
        <v>17</v>
      </c>
      <c r="F7" s="2" t="s">
        <v>18</v>
      </c>
      <c r="G7" s="3" t="s">
        <v>17</v>
      </c>
      <c r="H7" s="4" t="s">
        <v>18</v>
      </c>
      <c r="I7" s="1" t="s">
        <v>17</v>
      </c>
      <c r="J7" s="2" t="s">
        <v>18</v>
      </c>
      <c r="K7" s="1" t="s">
        <v>17</v>
      </c>
      <c r="L7" s="2" t="s">
        <v>18</v>
      </c>
      <c r="M7" s="3" t="s">
        <v>17</v>
      </c>
      <c r="N7" s="4" t="s">
        <v>18</v>
      </c>
      <c r="O7" s="1" t="s">
        <v>17</v>
      </c>
      <c r="P7" s="5" t="s">
        <v>18</v>
      </c>
      <c r="Q7" s="6" t="s">
        <v>19</v>
      </c>
    </row>
    <row r="8" spans="1:29" x14ac:dyDescent="0.25">
      <c r="A8" s="19">
        <v>1</v>
      </c>
      <c r="B8" s="20" t="s">
        <v>1</v>
      </c>
      <c r="C8" s="7">
        <v>1092</v>
      </c>
      <c r="D8" s="21">
        <v>505</v>
      </c>
      <c r="E8" s="7">
        <v>2</v>
      </c>
      <c r="F8" s="21">
        <v>0</v>
      </c>
      <c r="G8" s="22">
        <v>0</v>
      </c>
      <c r="H8" s="23">
        <v>0</v>
      </c>
      <c r="I8" s="7">
        <v>0</v>
      </c>
      <c r="J8" s="21">
        <v>0</v>
      </c>
      <c r="K8" s="7">
        <v>30</v>
      </c>
      <c r="L8" s="21">
        <v>34</v>
      </c>
      <c r="M8" s="22">
        <v>817</v>
      </c>
      <c r="N8" s="23">
        <v>394</v>
      </c>
      <c r="O8" s="7">
        <f>SUM(C8,E8,G8,I8,K8,M8)</f>
        <v>1941</v>
      </c>
      <c r="P8" s="8">
        <f>SUM(D8,F8,H8,J8,L8,N8)</f>
        <v>933</v>
      </c>
      <c r="Q8" s="9">
        <f>SUM(O8:P8)</f>
        <v>2874</v>
      </c>
    </row>
    <row r="9" spans="1:29" x14ac:dyDescent="0.25">
      <c r="A9" s="24">
        <v>2</v>
      </c>
      <c r="B9" s="25" t="s">
        <v>2</v>
      </c>
      <c r="C9" s="10">
        <v>3826</v>
      </c>
      <c r="D9" s="26">
        <v>3064</v>
      </c>
      <c r="E9" s="10">
        <v>257</v>
      </c>
      <c r="F9" s="26">
        <v>117</v>
      </c>
      <c r="G9" s="27">
        <v>0</v>
      </c>
      <c r="H9" s="28">
        <v>0</v>
      </c>
      <c r="I9" s="10">
        <v>406</v>
      </c>
      <c r="J9" s="26">
        <v>84</v>
      </c>
      <c r="K9" s="10">
        <v>21</v>
      </c>
      <c r="L9" s="26">
        <v>29</v>
      </c>
      <c r="M9" s="27">
        <v>1927</v>
      </c>
      <c r="N9" s="28">
        <v>784</v>
      </c>
      <c r="O9" s="10">
        <f t="shared" ref="O9:P21" si="0">SUM(C9,E9,G9,I9,K9,M9)</f>
        <v>6437</v>
      </c>
      <c r="P9" s="11">
        <f t="shared" si="0"/>
        <v>4078</v>
      </c>
      <c r="Q9" s="12">
        <f t="shared" ref="Q9:Q21" si="1">SUM(O9:P9)</f>
        <v>10515</v>
      </c>
    </row>
    <row r="10" spans="1:29" x14ac:dyDescent="0.25">
      <c r="A10" s="24">
        <v>3</v>
      </c>
      <c r="B10" s="25" t="s">
        <v>3</v>
      </c>
      <c r="C10" s="10">
        <v>1627</v>
      </c>
      <c r="D10" s="26">
        <v>720</v>
      </c>
      <c r="E10" s="10">
        <v>0</v>
      </c>
      <c r="F10" s="26">
        <v>0</v>
      </c>
      <c r="G10" s="27">
        <v>0</v>
      </c>
      <c r="H10" s="28">
        <v>0</v>
      </c>
      <c r="I10" s="10">
        <v>798</v>
      </c>
      <c r="J10" s="26">
        <v>50</v>
      </c>
      <c r="K10" s="10">
        <v>12</v>
      </c>
      <c r="L10" s="26">
        <v>30</v>
      </c>
      <c r="M10" s="27">
        <v>1607</v>
      </c>
      <c r="N10" s="28">
        <v>542</v>
      </c>
      <c r="O10" s="10">
        <f t="shared" si="0"/>
        <v>4044</v>
      </c>
      <c r="P10" s="11">
        <f t="shared" si="0"/>
        <v>1342</v>
      </c>
      <c r="Q10" s="12">
        <f t="shared" si="1"/>
        <v>5386</v>
      </c>
    </row>
    <row r="11" spans="1:29" x14ac:dyDescent="0.25">
      <c r="A11" s="24">
        <v>4</v>
      </c>
      <c r="B11" s="25" t="s">
        <v>4</v>
      </c>
      <c r="C11" s="10">
        <v>944</v>
      </c>
      <c r="D11" s="26">
        <v>498</v>
      </c>
      <c r="E11" s="10">
        <v>0</v>
      </c>
      <c r="F11" s="26">
        <v>0</v>
      </c>
      <c r="G11" s="27">
        <v>0</v>
      </c>
      <c r="H11" s="28">
        <v>0</v>
      </c>
      <c r="I11" s="10">
        <v>0</v>
      </c>
      <c r="J11" s="26">
        <v>0</v>
      </c>
      <c r="K11" s="10">
        <v>18</v>
      </c>
      <c r="L11" s="26">
        <v>23</v>
      </c>
      <c r="M11" s="27">
        <v>655</v>
      </c>
      <c r="N11" s="28">
        <v>349</v>
      </c>
      <c r="O11" s="10">
        <f t="shared" si="0"/>
        <v>1617</v>
      </c>
      <c r="P11" s="11">
        <f t="shared" si="0"/>
        <v>870</v>
      </c>
      <c r="Q11" s="12">
        <f t="shared" si="1"/>
        <v>2487</v>
      </c>
    </row>
    <row r="12" spans="1:29" x14ac:dyDescent="0.25">
      <c r="A12" s="24">
        <v>5</v>
      </c>
      <c r="B12" s="25" t="s">
        <v>5</v>
      </c>
      <c r="C12" s="10">
        <v>4813</v>
      </c>
      <c r="D12" s="26">
        <v>3929</v>
      </c>
      <c r="E12" s="10">
        <v>1245</v>
      </c>
      <c r="F12" s="26">
        <v>796</v>
      </c>
      <c r="G12" s="27">
        <v>0</v>
      </c>
      <c r="H12" s="28">
        <v>0</v>
      </c>
      <c r="I12" s="10">
        <v>0</v>
      </c>
      <c r="J12" s="26">
        <v>0</v>
      </c>
      <c r="K12" s="10">
        <v>288</v>
      </c>
      <c r="L12" s="26">
        <v>205</v>
      </c>
      <c r="M12" s="27">
        <v>3116</v>
      </c>
      <c r="N12" s="28">
        <v>1074</v>
      </c>
      <c r="O12" s="10">
        <f t="shared" si="0"/>
        <v>9462</v>
      </c>
      <c r="P12" s="11">
        <f t="shared" si="0"/>
        <v>6004</v>
      </c>
      <c r="Q12" s="12">
        <f t="shared" si="1"/>
        <v>15466</v>
      </c>
    </row>
    <row r="13" spans="1:29" x14ac:dyDescent="0.25">
      <c r="A13" s="24">
        <v>6</v>
      </c>
      <c r="B13" s="25" t="s">
        <v>6</v>
      </c>
      <c r="C13" s="10">
        <v>31900</v>
      </c>
      <c r="D13" s="26">
        <v>19891</v>
      </c>
      <c r="E13" s="10">
        <v>7244</v>
      </c>
      <c r="F13" s="26">
        <v>7754</v>
      </c>
      <c r="G13" s="27">
        <v>6859</v>
      </c>
      <c r="H13" s="28">
        <v>11174</v>
      </c>
      <c r="I13" s="10">
        <v>3774</v>
      </c>
      <c r="J13" s="26">
        <v>1269</v>
      </c>
      <c r="K13" s="10">
        <v>1095</v>
      </c>
      <c r="L13" s="26">
        <v>973</v>
      </c>
      <c r="M13" s="27">
        <v>7368</v>
      </c>
      <c r="N13" s="28">
        <v>2895</v>
      </c>
      <c r="O13" s="10">
        <f t="shared" si="0"/>
        <v>58240</v>
      </c>
      <c r="P13" s="11">
        <f t="shared" si="0"/>
        <v>43956</v>
      </c>
      <c r="Q13" s="12">
        <f t="shared" si="1"/>
        <v>102196</v>
      </c>
    </row>
    <row r="14" spans="1:29" x14ac:dyDescent="0.25">
      <c r="A14" s="24">
        <v>7</v>
      </c>
      <c r="B14" s="25" t="s">
        <v>22</v>
      </c>
      <c r="C14" s="10">
        <v>755</v>
      </c>
      <c r="D14" s="26">
        <v>497</v>
      </c>
      <c r="E14" s="10">
        <v>0</v>
      </c>
      <c r="F14" s="26">
        <v>0</v>
      </c>
      <c r="G14" s="27">
        <v>0</v>
      </c>
      <c r="H14" s="28">
        <v>0</v>
      </c>
      <c r="I14" s="10">
        <v>0</v>
      </c>
      <c r="J14" s="26">
        <v>0</v>
      </c>
      <c r="K14" s="10">
        <v>17</v>
      </c>
      <c r="L14" s="26">
        <v>7</v>
      </c>
      <c r="M14" s="27">
        <v>645</v>
      </c>
      <c r="N14" s="28">
        <v>291</v>
      </c>
      <c r="O14" s="10">
        <f t="shared" si="0"/>
        <v>1417</v>
      </c>
      <c r="P14" s="11">
        <f t="shared" si="0"/>
        <v>795</v>
      </c>
      <c r="Q14" s="12">
        <f t="shared" si="1"/>
        <v>2212</v>
      </c>
    </row>
    <row r="15" spans="1:29" x14ac:dyDescent="0.25">
      <c r="A15" s="24">
        <v>8</v>
      </c>
      <c r="B15" s="25" t="s">
        <v>23</v>
      </c>
      <c r="C15" s="10">
        <v>1089</v>
      </c>
      <c r="D15" s="26">
        <v>529</v>
      </c>
      <c r="E15" s="10">
        <v>14</v>
      </c>
      <c r="F15" s="26">
        <v>3</v>
      </c>
      <c r="G15" s="27">
        <v>0</v>
      </c>
      <c r="H15" s="28">
        <v>0</v>
      </c>
      <c r="I15" s="10">
        <v>0</v>
      </c>
      <c r="J15" s="26">
        <v>0</v>
      </c>
      <c r="K15" s="10">
        <v>31</v>
      </c>
      <c r="L15" s="26">
        <v>27</v>
      </c>
      <c r="M15" s="27">
        <v>1087</v>
      </c>
      <c r="N15" s="28">
        <v>422</v>
      </c>
      <c r="O15" s="10">
        <f t="shared" si="0"/>
        <v>2221</v>
      </c>
      <c r="P15" s="11">
        <f t="shared" si="0"/>
        <v>981</v>
      </c>
      <c r="Q15" s="12">
        <f t="shared" si="1"/>
        <v>3202</v>
      </c>
    </row>
    <row r="16" spans="1:29" x14ac:dyDescent="0.25">
      <c r="A16" s="24">
        <v>9</v>
      </c>
      <c r="B16" s="25" t="s">
        <v>24</v>
      </c>
      <c r="C16" s="10">
        <v>607</v>
      </c>
      <c r="D16" s="26">
        <v>433</v>
      </c>
      <c r="E16" s="10">
        <v>0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16</v>
      </c>
      <c r="L16" s="26">
        <v>21</v>
      </c>
      <c r="M16" s="27">
        <v>470</v>
      </c>
      <c r="N16" s="28">
        <v>177</v>
      </c>
      <c r="O16" s="10">
        <f t="shared" si="0"/>
        <v>1093</v>
      </c>
      <c r="P16" s="11">
        <f t="shared" si="0"/>
        <v>631</v>
      </c>
      <c r="Q16" s="12">
        <f t="shared" si="1"/>
        <v>1724</v>
      </c>
    </row>
    <row r="17" spans="1:17" x14ac:dyDescent="0.25">
      <c r="A17" s="24">
        <v>10</v>
      </c>
      <c r="B17" s="25" t="s">
        <v>7</v>
      </c>
      <c r="C17" s="10">
        <v>1820</v>
      </c>
      <c r="D17" s="26">
        <v>1776</v>
      </c>
      <c r="E17" s="10">
        <v>1</v>
      </c>
      <c r="F17" s="26">
        <v>0</v>
      </c>
      <c r="G17" s="27">
        <v>0</v>
      </c>
      <c r="H17" s="28">
        <v>0</v>
      </c>
      <c r="I17" s="10">
        <v>0</v>
      </c>
      <c r="J17" s="26">
        <v>0</v>
      </c>
      <c r="K17" s="10">
        <v>15</v>
      </c>
      <c r="L17" s="26">
        <v>18</v>
      </c>
      <c r="M17" s="27">
        <v>643</v>
      </c>
      <c r="N17" s="28">
        <v>280</v>
      </c>
      <c r="O17" s="10">
        <f t="shared" si="0"/>
        <v>2479</v>
      </c>
      <c r="P17" s="11">
        <f t="shared" si="0"/>
        <v>2074</v>
      </c>
      <c r="Q17" s="12">
        <f t="shared" si="1"/>
        <v>4553</v>
      </c>
    </row>
    <row r="18" spans="1:17" x14ac:dyDescent="0.25">
      <c r="A18" s="24">
        <v>11</v>
      </c>
      <c r="B18" s="25" t="s">
        <v>8</v>
      </c>
      <c r="C18" s="10">
        <v>1226</v>
      </c>
      <c r="D18" s="26">
        <v>887</v>
      </c>
      <c r="E18" s="10">
        <v>17</v>
      </c>
      <c r="F18" s="26">
        <v>4</v>
      </c>
      <c r="G18" s="27">
        <v>0</v>
      </c>
      <c r="H18" s="28">
        <v>0</v>
      </c>
      <c r="I18" s="10">
        <v>0</v>
      </c>
      <c r="J18" s="26">
        <v>0</v>
      </c>
      <c r="K18" s="10">
        <v>28</v>
      </c>
      <c r="L18" s="26">
        <v>38</v>
      </c>
      <c r="M18" s="27">
        <v>1419</v>
      </c>
      <c r="N18" s="28">
        <v>559</v>
      </c>
      <c r="O18" s="10">
        <f t="shared" si="0"/>
        <v>2690</v>
      </c>
      <c r="P18" s="11">
        <f t="shared" si="0"/>
        <v>1488</v>
      </c>
      <c r="Q18" s="12">
        <f t="shared" si="1"/>
        <v>4178</v>
      </c>
    </row>
    <row r="19" spans="1:17" x14ac:dyDescent="0.25">
      <c r="A19" s="24">
        <v>12</v>
      </c>
      <c r="B19" s="25" t="s">
        <v>9</v>
      </c>
      <c r="C19" s="10">
        <v>3170</v>
      </c>
      <c r="D19" s="26">
        <v>3350</v>
      </c>
      <c r="E19" s="10">
        <v>269</v>
      </c>
      <c r="F19" s="26">
        <v>141</v>
      </c>
      <c r="G19" s="27">
        <v>0</v>
      </c>
      <c r="H19" s="28">
        <v>0</v>
      </c>
      <c r="I19" s="10">
        <v>428</v>
      </c>
      <c r="J19" s="26">
        <v>54</v>
      </c>
      <c r="K19" s="10">
        <v>36</v>
      </c>
      <c r="L19" s="26">
        <v>52</v>
      </c>
      <c r="M19" s="27">
        <v>1287</v>
      </c>
      <c r="N19" s="28">
        <v>479</v>
      </c>
      <c r="O19" s="10">
        <f t="shared" si="0"/>
        <v>5190</v>
      </c>
      <c r="P19" s="11">
        <f t="shared" si="0"/>
        <v>4076</v>
      </c>
      <c r="Q19" s="12">
        <f t="shared" si="1"/>
        <v>9266</v>
      </c>
    </row>
    <row r="20" spans="1:17" x14ac:dyDescent="0.25">
      <c r="A20" s="24">
        <v>13</v>
      </c>
      <c r="B20" s="25" t="s">
        <v>25</v>
      </c>
      <c r="C20" s="10">
        <v>625</v>
      </c>
      <c r="D20" s="26">
        <v>318</v>
      </c>
      <c r="E20" s="10">
        <v>0</v>
      </c>
      <c r="F20" s="26">
        <v>0</v>
      </c>
      <c r="G20" s="27">
        <v>0</v>
      </c>
      <c r="H20" s="28">
        <v>0</v>
      </c>
      <c r="I20" s="10">
        <v>0</v>
      </c>
      <c r="J20" s="26">
        <v>0</v>
      </c>
      <c r="K20" s="10">
        <v>13</v>
      </c>
      <c r="L20" s="26">
        <v>18</v>
      </c>
      <c r="M20" s="27">
        <v>633</v>
      </c>
      <c r="N20" s="28">
        <v>295</v>
      </c>
      <c r="O20" s="10">
        <f t="shared" si="0"/>
        <v>1271</v>
      </c>
      <c r="P20" s="11">
        <f t="shared" si="0"/>
        <v>631</v>
      </c>
      <c r="Q20" s="12">
        <f t="shared" si="1"/>
        <v>1902</v>
      </c>
    </row>
    <row r="21" spans="1:17" ht="15.75" thickBot="1" x14ac:dyDescent="0.3">
      <c r="A21" s="29">
        <v>14</v>
      </c>
      <c r="B21" s="30" t="s">
        <v>26</v>
      </c>
      <c r="C21" s="31">
        <v>743</v>
      </c>
      <c r="D21" s="32">
        <v>405</v>
      </c>
      <c r="E21" s="31">
        <v>38</v>
      </c>
      <c r="F21" s="32">
        <v>2</v>
      </c>
      <c r="G21" s="33">
        <v>0</v>
      </c>
      <c r="H21" s="34">
        <v>0</v>
      </c>
      <c r="I21" s="31">
        <v>0</v>
      </c>
      <c r="J21" s="32">
        <v>0</v>
      </c>
      <c r="K21" s="31">
        <v>17</v>
      </c>
      <c r="L21" s="32">
        <v>16</v>
      </c>
      <c r="M21" s="33">
        <v>772</v>
      </c>
      <c r="N21" s="34">
        <v>272</v>
      </c>
      <c r="O21" s="31">
        <f t="shared" si="0"/>
        <v>1570</v>
      </c>
      <c r="P21" s="38">
        <f t="shared" si="0"/>
        <v>695</v>
      </c>
      <c r="Q21" s="39">
        <f t="shared" si="1"/>
        <v>2265</v>
      </c>
    </row>
    <row r="22" spans="1:17" ht="15.75" thickBot="1" x14ac:dyDescent="0.3">
      <c r="A22" s="45" t="s">
        <v>0</v>
      </c>
      <c r="B22" s="46"/>
      <c r="C22" s="13">
        <f>SUM(C8:C21)</f>
        <v>54237</v>
      </c>
      <c r="D22" s="35">
        <f t="shared" ref="D22:Q22" si="2">SUM(D8:D21)</f>
        <v>36802</v>
      </c>
      <c r="E22" s="13">
        <f t="shared" si="2"/>
        <v>9087</v>
      </c>
      <c r="F22" s="35">
        <f t="shared" si="2"/>
        <v>8817</v>
      </c>
      <c r="G22" s="36">
        <f t="shared" si="2"/>
        <v>6859</v>
      </c>
      <c r="H22" s="37">
        <f t="shared" si="2"/>
        <v>11174</v>
      </c>
      <c r="I22" s="13">
        <f t="shared" si="2"/>
        <v>5406</v>
      </c>
      <c r="J22" s="35">
        <f t="shared" si="2"/>
        <v>1457</v>
      </c>
      <c r="K22" s="13">
        <f t="shared" si="2"/>
        <v>1637</v>
      </c>
      <c r="L22" s="35">
        <f t="shared" si="2"/>
        <v>1491</v>
      </c>
      <c r="M22" s="36">
        <f t="shared" si="2"/>
        <v>22446</v>
      </c>
      <c r="N22" s="37">
        <f t="shared" si="2"/>
        <v>8813</v>
      </c>
      <c r="O22" s="13">
        <f t="shared" si="2"/>
        <v>99672</v>
      </c>
      <c r="P22" s="14">
        <f>SUM(P8:P21)</f>
        <v>68554</v>
      </c>
      <c r="Q22" s="15">
        <f t="shared" si="2"/>
        <v>168226</v>
      </c>
    </row>
    <row r="23" spans="1:17" ht="15.75" thickTop="1" x14ac:dyDescent="0.25">
      <c r="B23" s="42" t="s">
        <v>29</v>
      </c>
    </row>
  </sheetData>
  <mergeCells count="13">
    <mergeCell ref="A1:Q1"/>
    <mergeCell ref="A2:Q2"/>
    <mergeCell ref="A3:Q3"/>
    <mergeCell ref="K6:L6"/>
    <mergeCell ref="M6:N6"/>
    <mergeCell ref="O6:Q6"/>
    <mergeCell ref="G6:H6"/>
    <mergeCell ref="I6:J6"/>
    <mergeCell ref="A22:B22"/>
    <mergeCell ref="A6:A7"/>
    <mergeCell ref="B6:B7"/>
    <mergeCell ref="C6:D6"/>
    <mergeCell ref="E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zoomScale="90" zoomScaleNormal="90" workbookViewId="0">
      <selection activeCell="A24" sqref="A24:XFD26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x14ac:dyDescent="0.35">
      <c r="B4" s="41" t="s">
        <v>35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15.75" thickBot="1" x14ac:dyDescent="0.3"/>
    <row r="6" spans="1:29" ht="30.75" customHeight="1" thickTop="1" x14ac:dyDescent="0.25">
      <c r="A6" s="53"/>
      <c r="B6" s="55" t="s">
        <v>16</v>
      </c>
      <c r="C6" s="47" t="s">
        <v>10</v>
      </c>
      <c r="D6" s="48"/>
      <c r="E6" s="47" t="s">
        <v>11</v>
      </c>
      <c r="F6" s="48"/>
      <c r="G6" s="49" t="s">
        <v>12</v>
      </c>
      <c r="H6" s="50"/>
      <c r="I6" s="47" t="s">
        <v>13</v>
      </c>
      <c r="J6" s="48"/>
      <c r="K6" s="47" t="s">
        <v>14</v>
      </c>
      <c r="L6" s="48"/>
      <c r="M6" s="49" t="s">
        <v>15</v>
      </c>
      <c r="N6" s="50"/>
      <c r="O6" s="47" t="s">
        <v>0</v>
      </c>
      <c r="P6" s="51"/>
      <c r="Q6" s="52"/>
    </row>
    <row r="7" spans="1:29" ht="15.75" thickBot="1" x14ac:dyDescent="0.3">
      <c r="A7" s="54"/>
      <c r="B7" s="56"/>
      <c r="C7" s="1" t="s">
        <v>17</v>
      </c>
      <c r="D7" s="2" t="s">
        <v>18</v>
      </c>
      <c r="E7" s="1" t="s">
        <v>17</v>
      </c>
      <c r="F7" s="2" t="s">
        <v>18</v>
      </c>
      <c r="G7" s="3" t="s">
        <v>17</v>
      </c>
      <c r="H7" s="4" t="s">
        <v>18</v>
      </c>
      <c r="I7" s="1" t="s">
        <v>17</v>
      </c>
      <c r="J7" s="2" t="s">
        <v>18</v>
      </c>
      <c r="K7" s="1" t="s">
        <v>17</v>
      </c>
      <c r="L7" s="2" t="s">
        <v>18</v>
      </c>
      <c r="M7" s="3" t="s">
        <v>17</v>
      </c>
      <c r="N7" s="4" t="s">
        <v>18</v>
      </c>
      <c r="O7" s="1" t="s">
        <v>17</v>
      </c>
      <c r="P7" s="5" t="s">
        <v>18</v>
      </c>
      <c r="Q7" s="6" t="s">
        <v>19</v>
      </c>
    </row>
    <row r="8" spans="1:29" x14ac:dyDescent="0.25">
      <c r="A8" s="19">
        <v>1</v>
      </c>
      <c r="B8" s="20" t="s">
        <v>1</v>
      </c>
      <c r="C8" s="7">
        <v>1087</v>
      </c>
      <c r="D8" s="21">
        <v>506</v>
      </c>
      <c r="E8" s="7">
        <v>2</v>
      </c>
      <c r="F8" s="21">
        <v>0</v>
      </c>
      <c r="G8" s="22">
        <v>0</v>
      </c>
      <c r="H8" s="23">
        <v>0</v>
      </c>
      <c r="I8" s="7">
        <v>0</v>
      </c>
      <c r="J8" s="21">
        <v>0</v>
      </c>
      <c r="K8" s="7">
        <v>30</v>
      </c>
      <c r="L8" s="21">
        <v>35</v>
      </c>
      <c r="M8" s="22">
        <v>817</v>
      </c>
      <c r="N8" s="23">
        <v>394</v>
      </c>
      <c r="O8" s="7">
        <f>SUM(C8,E8,G8,I8,K8,M8)</f>
        <v>1936</v>
      </c>
      <c r="P8" s="8">
        <f>SUM(D8,F8,H8,J8,L8,N8)</f>
        <v>935</v>
      </c>
      <c r="Q8" s="9">
        <f>SUM(O8:P8)</f>
        <v>2871</v>
      </c>
    </row>
    <row r="9" spans="1:29" x14ac:dyDescent="0.25">
      <c r="A9" s="24">
        <v>2</v>
      </c>
      <c r="B9" s="25" t="s">
        <v>2</v>
      </c>
      <c r="C9" s="10">
        <v>3813</v>
      </c>
      <c r="D9" s="26">
        <v>3063</v>
      </c>
      <c r="E9" s="10">
        <v>260</v>
      </c>
      <c r="F9" s="26">
        <v>120</v>
      </c>
      <c r="G9" s="27">
        <v>0</v>
      </c>
      <c r="H9" s="28">
        <v>0</v>
      </c>
      <c r="I9" s="10">
        <v>405</v>
      </c>
      <c r="J9" s="26">
        <v>85</v>
      </c>
      <c r="K9" s="10">
        <v>21</v>
      </c>
      <c r="L9" s="26">
        <v>30</v>
      </c>
      <c r="M9" s="27">
        <v>1932</v>
      </c>
      <c r="N9" s="28">
        <v>785</v>
      </c>
      <c r="O9" s="10">
        <f t="shared" ref="O9:P21" si="0">SUM(C9,E9,G9,I9,K9,M9)</f>
        <v>6431</v>
      </c>
      <c r="P9" s="11">
        <f t="shared" si="0"/>
        <v>4083</v>
      </c>
      <c r="Q9" s="12">
        <f t="shared" ref="Q9:Q21" si="1">SUM(O9:P9)</f>
        <v>10514</v>
      </c>
    </row>
    <row r="10" spans="1:29" x14ac:dyDescent="0.25">
      <c r="A10" s="24">
        <v>3</v>
      </c>
      <c r="B10" s="25" t="s">
        <v>3</v>
      </c>
      <c r="C10" s="10">
        <v>1617</v>
      </c>
      <c r="D10" s="26">
        <v>720</v>
      </c>
      <c r="E10" s="10">
        <v>0</v>
      </c>
      <c r="F10" s="26">
        <v>0</v>
      </c>
      <c r="G10" s="27">
        <v>0</v>
      </c>
      <c r="H10" s="28">
        <v>0</v>
      </c>
      <c r="I10" s="10">
        <v>792</v>
      </c>
      <c r="J10" s="26">
        <v>50</v>
      </c>
      <c r="K10" s="10">
        <v>14</v>
      </c>
      <c r="L10" s="26">
        <v>30</v>
      </c>
      <c r="M10" s="27">
        <v>1761</v>
      </c>
      <c r="N10" s="28">
        <v>577</v>
      </c>
      <c r="O10" s="10">
        <f t="shared" si="0"/>
        <v>4184</v>
      </c>
      <c r="P10" s="11">
        <f t="shared" si="0"/>
        <v>1377</v>
      </c>
      <c r="Q10" s="12">
        <f t="shared" si="1"/>
        <v>5561</v>
      </c>
    </row>
    <row r="11" spans="1:29" x14ac:dyDescent="0.25">
      <c r="A11" s="24">
        <v>4</v>
      </c>
      <c r="B11" s="25" t="s">
        <v>4</v>
      </c>
      <c r="C11" s="10">
        <v>940</v>
      </c>
      <c r="D11" s="26">
        <v>498</v>
      </c>
      <c r="E11" s="10">
        <v>0</v>
      </c>
      <c r="F11" s="26">
        <v>0</v>
      </c>
      <c r="G11" s="27">
        <v>0</v>
      </c>
      <c r="H11" s="28">
        <v>0</v>
      </c>
      <c r="I11" s="10">
        <v>0</v>
      </c>
      <c r="J11" s="26">
        <v>0</v>
      </c>
      <c r="K11" s="10">
        <v>18</v>
      </c>
      <c r="L11" s="26">
        <v>23</v>
      </c>
      <c r="M11" s="27">
        <v>666</v>
      </c>
      <c r="N11" s="28">
        <v>354</v>
      </c>
      <c r="O11" s="10">
        <f t="shared" si="0"/>
        <v>1624</v>
      </c>
      <c r="P11" s="11">
        <f t="shared" si="0"/>
        <v>875</v>
      </c>
      <c r="Q11" s="12">
        <f t="shared" si="1"/>
        <v>2499</v>
      </c>
    </row>
    <row r="12" spans="1:29" x14ac:dyDescent="0.25">
      <c r="A12" s="24">
        <v>5</v>
      </c>
      <c r="B12" s="25" t="s">
        <v>5</v>
      </c>
      <c r="C12" s="10">
        <v>4804</v>
      </c>
      <c r="D12" s="26">
        <v>3923</v>
      </c>
      <c r="E12" s="10">
        <v>1244</v>
      </c>
      <c r="F12" s="26">
        <v>794</v>
      </c>
      <c r="G12" s="27">
        <v>0</v>
      </c>
      <c r="H12" s="28">
        <v>0</v>
      </c>
      <c r="I12" s="10">
        <v>0</v>
      </c>
      <c r="J12" s="26">
        <v>0</v>
      </c>
      <c r="K12" s="10">
        <v>290</v>
      </c>
      <c r="L12" s="26">
        <v>208</v>
      </c>
      <c r="M12" s="27">
        <v>3098</v>
      </c>
      <c r="N12" s="28">
        <v>1074</v>
      </c>
      <c r="O12" s="10">
        <f t="shared" si="0"/>
        <v>9436</v>
      </c>
      <c r="P12" s="11">
        <f t="shared" si="0"/>
        <v>5999</v>
      </c>
      <c r="Q12" s="12">
        <f t="shared" si="1"/>
        <v>15435</v>
      </c>
    </row>
    <row r="13" spans="1:29" x14ac:dyDescent="0.25">
      <c r="A13" s="24">
        <v>6</v>
      </c>
      <c r="B13" s="25" t="s">
        <v>6</v>
      </c>
      <c r="C13" s="10">
        <v>32173</v>
      </c>
      <c r="D13" s="26">
        <v>20161</v>
      </c>
      <c r="E13" s="10">
        <v>7282</v>
      </c>
      <c r="F13" s="26">
        <v>7787</v>
      </c>
      <c r="G13" s="27">
        <v>6905</v>
      </c>
      <c r="H13" s="28">
        <v>11220</v>
      </c>
      <c r="I13" s="10">
        <v>3768</v>
      </c>
      <c r="J13" s="26">
        <v>1268</v>
      </c>
      <c r="K13" s="10">
        <v>1094</v>
      </c>
      <c r="L13" s="26">
        <v>977</v>
      </c>
      <c r="M13" s="27">
        <v>7237</v>
      </c>
      <c r="N13" s="28">
        <v>2837</v>
      </c>
      <c r="O13" s="10">
        <f t="shared" si="0"/>
        <v>58459</v>
      </c>
      <c r="P13" s="11">
        <f t="shared" si="0"/>
        <v>44250</v>
      </c>
      <c r="Q13" s="12">
        <f t="shared" si="1"/>
        <v>102709</v>
      </c>
    </row>
    <row r="14" spans="1:29" x14ac:dyDescent="0.25">
      <c r="A14" s="24">
        <v>7</v>
      </c>
      <c r="B14" s="25" t="s">
        <v>22</v>
      </c>
      <c r="C14" s="10">
        <v>757</v>
      </c>
      <c r="D14" s="26">
        <v>494</v>
      </c>
      <c r="E14" s="10">
        <v>0</v>
      </c>
      <c r="F14" s="26">
        <v>0</v>
      </c>
      <c r="G14" s="27">
        <v>0</v>
      </c>
      <c r="H14" s="28">
        <v>0</v>
      </c>
      <c r="I14" s="10">
        <v>0</v>
      </c>
      <c r="J14" s="26">
        <v>0</v>
      </c>
      <c r="K14" s="10">
        <v>17</v>
      </c>
      <c r="L14" s="26">
        <v>7</v>
      </c>
      <c r="M14" s="27">
        <v>652</v>
      </c>
      <c r="N14" s="28">
        <v>294</v>
      </c>
      <c r="O14" s="10">
        <f t="shared" si="0"/>
        <v>1426</v>
      </c>
      <c r="P14" s="11">
        <f t="shared" si="0"/>
        <v>795</v>
      </c>
      <c r="Q14" s="12">
        <f t="shared" si="1"/>
        <v>2221</v>
      </c>
    </row>
    <row r="15" spans="1:29" x14ac:dyDescent="0.25">
      <c r="A15" s="24">
        <v>8</v>
      </c>
      <c r="B15" s="25" t="s">
        <v>23</v>
      </c>
      <c r="C15" s="10">
        <v>1083</v>
      </c>
      <c r="D15" s="26">
        <v>529</v>
      </c>
      <c r="E15" s="10">
        <v>14</v>
      </c>
      <c r="F15" s="26">
        <v>3</v>
      </c>
      <c r="G15" s="27">
        <v>0</v>
      </c>
      <c r="H15" s="28">
        <v>0</v>
      </c>
      <c r="I15" s="10">
        <v>0</v>
      </c>
      <c r="J15" s="26">
        <v>0</v>
      </c>
      <c r="K15" s="10">
        <v>32</v>
      </c>
      <c r="L15" s="26">
        <v>26</v>
      </c>
      <c r="M15" s="27">
        <v>1086</v>
      </c>
      <c r="N15" s="28">
        <v>421</v>
      </c>
      <c r="O15" s="10">
        <f t="shared" si="0"/>
        <v>2215</v>
      </c>
      <c r="P15" s="11">
        <f t="shared" si="0"/>
        <v>979</v>
      </c>
      <c r="Q15" s="12">
        <f t="shared" si="1"/>
        <v>3194</v>
      </c>
    </row>
    <row r="16" spans="1:29" x14ac:dyDescent="0.25">
      <c r="A16" s="24">
        <v>9</v>
      </c>
      <c r="B16" s="25" t="s">
        <v>24</v>
      </c>
      <c r="C16" s="10">
        <v>605</v>
      </c>
      <c r="D16" s="26">
        <v>434</v>
      </c>
      <c r="E16" s="10">
        <v>0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16</v>
      </c>
      <c r="L16" s="26">
        <v>20</v>
      </c>
      <c r="M16" s="27">
        <v>472</v>
      </c>
      <c r="N16" s="28">
        <v>181</v>
      </c>
      <c r="O16" s="10">
        <f t="shared" si="0"/>
        <v>1093</v>
      </c>
      <c r="P16" s="11">
        <f t="shared" si="0"/>
        <v>635</v>
      </c>
      <c r="Q16" s="12">
        <f t="shared" si="1"/>
        <v>1728</v>
      </c>
    </row>
    <row r="17" spans="1:17" x14ac:dyDescent="0.25">
      <c r="A17" s="24">
        <v>10</v>
      </c>
      <c r="B17" s="25" t="s">
        <v>7</v>
      </c>
      <c r="C17" s="10">
        <v>1820</v>
      </c>
      <c r="D17" s="26">
        <v>1780</v>
      </c>
      <c r="E17" s="10">
        <v>1</v>
      </c>
      <c r="F17" s="26">
        <v>0</v>
      </c>
      <c r="G17" s="27">
        <v>0</v>
      </c>
      <c r="H17" s="28">
        <v>0</v>
      </c>
      <c r="I17" s="10">
        <v>0</v>
      </c>
      <c r="J17" s="26">
        <v>0</v>
      </c>
      <c r="K17" s="10">
        <v>16</v>
      </c>
      <c r="L17" s="26">
        <v>18</v>
      </c>
      <c r="M17" s="27">
        <v>649</v>
      </c>
      <c r="N17" s="28">
        <v>283</v>
      </c>
      <c r="O17" s="10">
        <f t="shared" si="0"/>
        <v>2486</v>
      </c>
      <c r="P17" s="11">
        <f t="shared" si="0"/>
        <v>2081</v>
      </c>
      <c r="Q17" s="12">
        <f t="shared" si="1"/>
        <v>4567</v>
      </c>
    </row>
    <row r="18" spans="1:17" x14ac:dyDescent="0.25">
      <c r="A18" s="24">
        <v>11</v>
      </c>
      <c r="B18" s="25" t="s">
        <v>8</v>
      </c>
      <c r="C18" s="10">
        <v>1225</v>
      </c>
      <c r="D18" s="26">
        <v>885</v>
      </c>
      <c r="E18" s="10">
        <v>17</v>
      </c>
      <c r="F18" s="26">
        <v>4</v>
      </c>
      <c r="G18" s="27">
        <v>0</v>
      </c>
      <c r="H18" s="28">
        <v>0</v>
      </c>
      <c r="I18" s="10">
        <v>0</v>
      </c>
      <c r="J18" s="26">
        <v>0</v>
      </c>
      <c r="K18" s="10">
        <v>29</v>
      </c>
      <c r="L18" s="26">
        <v>38</v>
      </c>
      <c r="M18" s="27">
        <v>1420</v>
      </c>
      <c r="N18" s="28">
        <v>556</v>
      </c>
      <c r="O18" s="10">
        <f t="shared" si="0"/>
        <v>2691</v>
      </c>
      <c r="P18" s="11">
        <f t="shared" si="0"/>
        <v>1483</v>
      </c>
      <c r="Q18" s="12">
        <f t="shared" si="1"/>
        <v>4174</v>
      </c>
    </row>
    <row r="19" spans="1:17" x14ac:dyDescent="0.25">
      <c r="A19" s="24">
        <v>12</v>
      </c>
      <c r="B19" s="25" t="s">
        <v>9</v>
      </c>
      <c r="C19" s="10">
        <v>3166</v>
      </c>
      <c r="D19" s="26">
        <v>3354</v>
      </c>
      <c r="E19" s="10">
        <v>285</v>
      </c>
      <c r="F19" s="26">
        <v>156</v>
      </c>
      <c r="G19" s="27">
        <v>0</v>
      </c>
      <c r="H19" s="28">
        <v>0</v>
      </c>
      <c r="I19" s="10">
        <v>426</v>
      </c>
      <c r="J19" s="26">
        <v>55</v>
      </c>
      <c r="K19" s="10">
        <v>40</v>
      </c>
      <c r="L19" s="26">
        <v>52</v>
      </c>
      <c r="M19" s="27">
        <v>1287</v>
      </c>
      <c r="N19" s="28">
        <v>476</v>
      </c>
      <c r="O19" s="10">
        <f t="shared" si="0"/>
        <v>5204</v>
      </c>
      <c r="P19" s="11">
        <f t="shared" si="0"/>
        <v>4093</v>
      </c>
      <c r="Q19" s="12">
        <f t="shared" si="1"/>
        <v>9297</v>
      </c>
    </row>
    <row r="20" spans="1:17" x14ac:dyDescent="0.25">
      <c r="A20" s="24">
        <v>13</v>
      </c>
      <c r="B20" s="25" t="s">
        <v>25</v>
      </c>
      <c r="C20" s="10">
        <v>625</v>
      </c>
      <c r="D20" s="26">
        <v>318</v>
      </c>
      <c r="E20" s="10">
        <v>0</v>
      </c>
      <c r="F20" s="26">
        <v>0</v>
      </c>
      <c r="G20" s="27">
        <v>0</v>
      </c>
      <c r="H20" s="28">
        <v>0</v>
      </c>
      <c r="I20" s="10">
        <v>0</v>
      </c>
      <c r="J20" s="26">
        <v>0</v>
      </c>
      <c r="K20" s="10">
        <v>13</v>
      </c>
      <c r="L20" s="26">
        <v>18</v>
      </c>
      <c r="M20" s="27">
        <v>633</v>
      </c>
      <c r="N20" s="28">
        <v>296</v>
      </c>
      <c r="O20" s="10">
        <f t="shared" si="0"/>
        <v>1271</v>
      </c>
      <c r="P20" s="11">
        <f t="shared" si="0"/>
        <v>632</v>
      </c>
      <c r="Q20" s="12">
        <f t="shared" si="1"/>
        <v>1903</v>
      </c>
    </row>
    <row r="21" spans="1:17" ht="15.75" thickBot="1" x14ac:dyDescent="0.3">
      <c r="A21" s="29">
        <v>14</v>
      </c>
      <c r="B21" s="30" t="s">
        <v>26</v>
      </c>
      <c r="C21" s="31">
        <v>739</v>
      </c>
      <c r="D21" s="32">
        <v>406</v>
      </c>
      <c r="E21" s="31">
        <v>38</v>
      </c>
      <c r="F21" s="32">
        <v>2</v>
      </c>
      <c r="G21" s="33">
        <v>0</v>
      </c>
      <c r="H21" s="34">
        <v>0</v>
      </c>
      <c r="I21" s="31">
        <v>0</v>
      </c>
      <c r="J21" s="32">
        <v>0</v>
      </c>
      <c r="K21" s="31">
        <v>17</v>
      </c>
      <c r="L21" s="32">
        <v>15</v>
      </c>
      <c r="M21" s="33">
        <v>781</v>
      </c>
      <c r="N21" s="34">
        <v>274</v>
      </c>
      <c r="O21" s="31">
        <f t="shared" si="0"/>
        <v>1575</v>
      </c>
      <c r="P21" s="38">
        <f t="shared" si="0"/>
        <v>697</v>
      </c>
      <c r="Q21" s="39">
        <f t="shared" si="1"/>
        <v>2272</v>
      </c>
    </row>
    <row r="22" spans="1:17" ht="15.75" thickBot="1" x14ac:dyDescent="0.3">
      <c r="A22" s="45" t="s">
        <v>0</v>
      </c>
      <c r="B22" s="46"/>
      <c r="C22" s="13">
        <f>SUM(C8:C21)</f>
        <v>54454</v>
      </c>
      <c r="D22" s="35">
        <f t="shared" ref="D22:Q22" si="2">SUM(D8:D21)</f>
        <v>37071</v>
      </c>
      <c r="E22" s="13">
        <f t="shared" si="2"/>
        <v>9143</v>
      </c>
      <c r="F22" s="35">
        <f t="shared" si="2"/>
        <v>8866</v>
      </c>
      <c r="G22" s="36">
        <f t="shared" si="2"/>
        <v>6905</v>
      </c>
      <c r="H22" s="37">
        <f t="shared" si="2"/>
        <v>11220</v>
      </c>
      <c r="I22" s="13">
        <f t="shared" si="2"/>
        <v>5391</v>
      </c>
      <c r="J22" s="35">
        <f t="shared" si="2"/>
        <v>1458</v>
      </c>
      <c r="K22" s="13">
        <f t="shared" si="2"/>
        <v>1647</v>
      </c>
      <c r="L22" s="35">
        <f t="shared" si="2"/>
        <v>1497</v>
      </c>
      <c r="M22" s="36">
        <f t="shared" si="2"/>
        <v>22491</v>
      </c>
      <c r="N22" s="37">
        <f t="shared" si="2"/>
        <v>8802</v>
      </c>
      <c r="O22" s="13">
        <f t="shared" si="2"/>
        <v>100031</v>
      </c>
      <c r="P22" s="14">
        <f>SUM(P8:P21)</f>
        <v>68914</v>
      </c>
      <c r="Q22" s="15">
        <f t="shared" si="2"/>
        <v>168945</v>
      </c>
    </row>
    <row r="23" spans="1:17" ht="15.75" thickTop="1" x14ac:dyDescent="0.25">
      <c r="B23" s="42" t="s">
        <v>29</v>
      </c>
    </row>
  </sheetData>
  <mergeCells count="13">
    <mergeCell ref="A1:Q1"/>
    <mergeCell ref="A2:Q2"/>
    <mergeCell ref="A3:Q3"/>
    <mergeCell ref="K6:L6"/>
    <mergeCell ref="M6:N6"/>
    <mergeCell ref="O6:Q6"/>
    <mergeCell ref="G6:H6"/>
    <mergeCell ref="I6:J6"/>
    <mergeCell ref="A22:B22"/>
    <mergeCell ref="A6:A7"/>
    <mergeCell ref="B6:B7"/>
    <mergeCell ref="C6:D6"/>
    <mergeCell ref="E6:F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showGridLines="0" zoomScale="90" zoomScaleNormal="90" workbookViewId="0">
      <selection activeCell="A24" sqref="A24:XFD26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x14ac:dyDescent="0.35">
      <c r="B4" s="41" t="s">
        <v>36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15.75" thickBot="1" x14ac:dyDescent="0.3"/>
    <row r="6" spans="1:29" ht="28.5" customHeight="1" thickTop="1" x14ac:dyDescent="0.25">
      <c r="A6" s="53"/>
      <c r="B6" s="55" t="s">
        <v>16</v>
      </c>
      <c r="C6" s="47" t="s">
        <v>10</v>
      </c>
      <c r="D6" s="48"/>
      <c r="E6" s="47" t="s">
        <v>11</v>
      </c>
      <c r="F6" s="48"/>
      <c r="G6" s="49" t="s">
        <v>12</v>
      </c>
      <c r="H6" s="50"/>
      <c r="I6" s="47" t="s">
        <v>13</v>
      </c>
      <c r="J6" s="48"/>
      <c r="K6" s="47" t="s">
        <v>14</v>
      </c>
      <c r="L6" s="48"/>
      <c r="M6" s="49" t="s">
        <v>15</v>
      </c>
      <c r="N6" s="50"/>
      <c r="O6" s="47" t="s">
        <v>0</v>
      </c>
      <c r="P6" s="51"/>
      <c r="Q6" s="52"/>
    </row>
    <row r="7" spans="1:29" ht="15.75" thickBot="1" x14ac:dyDescent="0.3">
      <c r="A7" s="54"/>
      <c r="B7" s="56"/>
      <c r="C7" s="1" t="s">
        <v>17</v>
      </c>
      <c r="D7" s="2" t="s">
        <v>18</v>
      </c>
      <c r="E7" s="1" t="s">
        <v>17</v>
      </c>
      <c r="F7" s="2" t="s">
        <v>18</v>
      </c>
      <c r="G7" s="3" t="s">
        <v>17</v>
      </c>
      <c r="H7" s="4" t="s">
        <v>18</v>
      </c>
      <c r="I7" s="1" t="s">
        <v>17</v>
      </c>
      <c r="J7" s="2" t="s">
        <v>18</v>
      </c>
      <c r="K7" s="1" t="s">
        <v>17</v>
      </c>
      <c r="L7" s="2" t="s">
        <v>18</v>
      </c>
      <c r="M7" s="3" t="s">
        <v>17</v>
      </c>
      <c r="N7" s="4" t="s">
        <v>18</v>
      </c>
      <c r="O7" s="1" t="s">
        <v>17</v>
      </c>
      <c r="P7" s="5" t="s">
        <v>18</v>
      </c>
      <c r="Q7" s="6" t="s">
        <v>19</v>
      </c>
    </row>
    <row r="8" spans="1:29" x14ac:dyDescent="0.25">
      <c r="A8" s="19">
        <v>1</v>
      </c>
      <c r="B8" s="20" t="s">
        <v>1</v>
      </c>
      <c r="C8" s="7">
        <v>1084</v>
      </c>
      <c r="D8" s="21">
        <v>506</v>
      </c>
      <c r="E8" s="7">
        <v>2</v>
      </c>
      <c r="F8" s="21">
        <v>0</v>
      </c>
      <c r="G8" s="22">
        <v>0</v>
      </c>
      <c r="H8" s="23">
        <v>0</v>
      </c>
      <c r="I8" s="7">
        <v>0</v>
      </c>
      <c r="J8" s="21">
        <v>0</v>
      </c>
      <c r="K8" s="7">
        <v>30</v>
      </c>
      <c r="L8" s="21">
        <v>35</v>
      </c>
      <c r="M8" s="22">
        <v>816</v>
      </c>
      <c r="N8" s="23">
        <v>393</v>
      </c>
      <c r="O8" s="7">
        <f>SUM(C8,E8,G8,I8,K8,M8)</f>
        <v>1932</v>
      </c>
      <c r="P8" s="8">
        <f>SUM(D8,F8,H8,J8,L8,N8)</f>
        <v>934</v>
      </c>
      <c r="Q8" s="9">
        <f>SUM(O8:P8)</f>
        <v>2866</v>
      </c>
    </row>
    <row r="9" spans="1:29" x14ac:dyDescent="0.25">
      <c r="A9" s="24">
        <v>2</v>
      </c>
      <c r="B9" s="25" t="s">
        <v>2</v>
      </c>
      <c r="C9" s="10">
        <v>3813</v>
      </c>
      <c r="D9" s="26">
        <v>3055</v>
      </c>
      <c r="E9" s="10">
        <v>237</v>
      </c>
      <c r="F9" s="26">
        <v>106</v>
      </c>
      <c r="G9" s="27">
        <v>0</v>
      </c>
      <c r="H9" s="28">
        <v>0</v>
      </c>
      <c r="I9" s="10">
        <v>404</v>
      </c>
      <c r="J9" s="26">
        <v>84</v>
      </c>
      <c r="K9" s="10">
        <v>21</v>
      </c>
      <c r="L9" s="26">
        <v>30</v>
      </c>
      <c r="M9" s="27">
        <v>1929</v>
      </c>
      <c r="N9" s="28">
        <v>787</v>
      </c>
      <c r="O9" s="10">
        <f t="shared" ref="O9:P21" si="0">SUM(C9,E9,G9,I9,K9,M9)</f>
        <v>6404</v>
      </c>
      <c r="P9" s="11">
        <f t="shared" si="0"/>
        <v>4062</v>
      </c>
      <c r="Q9" s="12">
        <f t="shared" ref="Q9:Q21" si="1">SUM(O9:P9)</f>
        <v>10466</v>
      </c>
    </row>
    <row r="10" spans="1:29" x14ac:dyDescent="0.25">
      <c r="A10" s="24">
        <v>3</v>
      </c>
      <c r="B10" s="25" t="s">
        <v>3</v>
      </c>
      <c r="C10" s="10">
        <v>1605</v>
      </c>
      <c r="D10" s="26">
        <v>717</v>
      </c>
      <c r="E10" s="10">
        <v>0</v>
      </c>
      <c r="F10" s="26">
        <v>0</v>
      </c>
      <c r="G10" s="27">
        <v>0</v>
      </c>
      <c r="H10" s="28">
        <v>0</v>
      </c>
      <c r="I10" s="10">
        <v>803</v>
      </c>
      <c r="J10" s="26">
        <v>51</v>
      </c>
      <c r="K10" s="10">
        <v>14</v>
      </c>
      <c r="L10" s="26">
        <v>31</v>
      </c>
      <c r="M10" s="27">
        <v>1627</v>
      </c>
      <c r="N10" s="28">
        <v>539</v>
      </c>
      <c r="O10" s="10">
        <f t="shared" si="0"/>
        <v>4049</v>
      </c>
      <c r="P10" s="11">
        <f t="shared" si="0"/>
        <v>1338</v>
      </c>
      <c r="Q10" s="12">
        <f t="shared" si="1"/>
        <v>5387</v>
      </c>
    </row>
    <row r="11" spans="1:29" x14ac:dyDescent="0.25">
      <c r="A11" s="24">
        <v>4</v>
      </c>
      <c r="B11" s="25" t="s">
        <v>4</v>
      </c>
      <c r="C11" s="10">
        <v>941</v>
      </c>
      <c r="D11" s="26">
        <v>511</v>
      </c>
      <c r="E11" s="10">
        <v>0</v>
      </c>
      <c r="F11" s="26">
        <v>0</v>
      </c>
      <c r="G11" s="27">
        <v>0</v>
      </c>
      <c r="H11" s="28">
        <v>0</v>
      </c>
      <c r="I11" s="10">
        <v>0</v>
      </c>
      <c r="J11" s="26">
        <v>0</v>
      </c>
      <c r="K11" s="10">
        <v>18</v>
      </c>
      <c r="L11" s="26">
        <v>23</v>
      </c>
      <c r="M11" s="27">
        <v>664</v>
      </c>
      <c r="N11" s="28">
        <v>354</v>
      </c>
      <c r="O11" s="10">
        <f t="shared" si="0"/>
        <v>1623</v>
      </c>
      <c r="P11" s="11">
        <f t="shared" si="0"/>
        <v>888</v>
      </c>
      <c r="Q11" s="12">
        <f t="shared" si="1"/>
        <v>2511</v>
      </c>
    </row>
    <row r="12" spans="1:29" x14ac:dyDescent="0.25">
      <c r="A12" s="24">
        <v>5</v>
      </c>
      <c r="B12" s="25" t="s">
        <v>5</v>
      </c>
      <c r="C12" s="10">
        <v>4770</v>
      </c>
      <c r="D12" s="26">
        <v>3898</v>
      </c>
      <c r="E12" s="10">
        <v>1239</v>
      </c>
      <c r="F12" s="26">
        <v>793</v>
      </c>
      <c r="G12" s="27">
        <v>0</v>
      </c>
      <c r="H12" s="28">
        <v>0</v>
      </c>
      <c r="I12" s="10">
        <v>0</v>
      </c>
      <c r="J12" s="26">
        <v>0</v>
      </c>
      <c r="K12" s="10">
        <v>292</v>
      </c>
      <c r="L12" s="26">
        <v>214</v>
      </c>
      <c r="M12" s="27">
        <v>3084</v>
      </c>
      <c r="N12" s="28">
        <v>1065</v>
      </c>
      <c r="O12" s="10">
        <f t="shared" si="0"/>
        <v>9385</v>
      </c>
      <c r="P12" s="11">
        <f t="shared" si="0"/>
        <v>5970</v>
      </c>
      <c r="Q12" s="12">
        <f t="shared" si="1"/>
        <v>15355</v>
      </c>
    </row>
    <row r="13" spans="1:29" x14ac:dyDescent="0.25">
      <c r="A13" s="24">
        <v>6</v>
      </c>
      <c r="B13" s="25" t="s">
        <v>6</v>
      </c>
      <c r="C13" s="10">
        <v>32360</v>
      </c>
      <c r="D13" s="26">
        <v>20292</v>
      </c>
      <c r="E13" s="10">
        <v>7195</v>
      </c>
      <c r="F13" s="26">
        <v>7723</v>
      </c>
      <c r="G13" s="27">
        <v>6910</v>
      </c>
      <c r="H13" s="28">
        <v>11200</v>
      </c>
      <c r="I13" s="10">
        <v>3775</v>
      </c>
      <c r="J13" s="26">
        <v>1271</v>
      </c>
      <c r="K13" s="10">
        <v>1089</v>
      </c>
      <c r="L13" s="26">
        <v>981</v>
      </c>
      <c r="M13" s="27">
        <v>7221</v>
      </c>
      <c r="N13" s="28">
        <v>2839</v>
      </c>
      <c r="O13" s="10">
        <f t="shared" si="0"/>
        <v>58550</v>
      </c>
      <c r="P13" s="11">
        <f t="shared" si="0"/>
        <v>44306</v>
      </c>
      <c r="Q13" s="12">
        <f t="shared" si="1"/>
        <v>102856</v>
      </c>
    </row>
    <row r="14" spans="1:29" x14ac:dyDescent="0.25">
      <c r="A14" s="24">
        <v>7</v>
      </c>
      <c r="B14" s="25" t="s">
        <v>22</v>
      </c>
      <c r="C14" s="10">
        <v>752</v>
      </c>
      <c r="D14" s="26">
        <v>491</v>
      </c>
      <c r="E14" s="10">
        <v>0</v>
      </c>
      <c r="F14" s="26">
        <v>0</v>
      </c>
      <c r="G14" s="27">
        <v>0</v>
      </c>
      <c r="H14" s="28">
        <v>0</v>
      </c>
      <c r="I14" s="10">
        <v>0</v>
      </c>
      <c r="J14" s="26">
        <v>0</v>
      </c>
      <c r="K14" s="10">
        <v>18</v>
      </c>
      <c r="L14" s="26">
        <v>7</v>
      </c>
      <c r="M14" s="27">
        <v>652</v>
      </c>
      <c r="N14" s="28">
        <v>293</v>
      </c>
      <c r="O14" s="10">
        <f t="shared" si="0"/>
        <v>1422</v>
      </c>
      <c r="P14" s="11">
        <f t="shared" si="0"/>
        <v>791</v>
      </c>
      <c r="Q14" s="12">
        <f t="shared" si="1"/>
        <v>2213</v>
      </c>
    </row>
    <row r="15" spans="1:29" x14ac:dyDescent="0.25">
      <c r="A15" s="24">
        <v>8</v>
      </c>
      <c r="B15" s="25" t="s">
        <v>23</v>
      </c>
      <c r="C15" s="10">
        <v>1080</v>
      </c>
      <c r="D15" s="26">
        <v>527</v>
      </c>
      <c r="E15" s="10">
        <v>14</v>
      </c>
      <c r="F15" s="26">
        <v>3</v>
      </c>
      <c r="G15" s="27">
        <v>0</v>
      </c>
      <c r="H15" s="28">
        <v>0</v>
      </c>
      <c r="I15" s="10">
        <v>0</v>
      </c>
      <c r="J15" s="26">
        <v>0</v>
      </c>
      <c r="K15" s="10">
        <v>31</v>
      </c>
      <c r="L15" s="26">
        <v>26</v>
      </c>
      <c r="M15" s="27">
        <v>1084</v>
      </c>
      <c r="N15" s="28">
        <v>421</v>
      </c>
      <c r="O15" s="10">
        <f t="shared" si="0"/>
        <v>2209</v>
      </c>
      <c r="P15" s="11">
        <f t="shared" si="0"/>
        <v>977</v>
      </c>
      <c r="Q15" s="12">
        <f t="shared" si="1"/>
        <v>3186</v>
      </c>
    </row>
    <row r="16" spans="1:29" x14ac:dyDescent="0.25">
      <c r="A16" s="24">
        <v>9</v>
      </c>
      <c r="B16" s="25" t="s">
        <v>24</v>
      </c>
      <c r="C16" s="10">
        <v>606</v>
      </c>
      <c r="D16" s="26">
        <v>434</v>
      </c>
      <c r="E16" s="10">
        <v>0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17</v>
      </c>
      <c r="L16" s="26">
        <v>21</v>
      </c>
      <c r="M16" s="27">
        <v>471</v>
      </c>
      <c r="N16" s="28">
        <v>180</v>
      </c>
      <c r="O16" s="10">
        <f t="shared" si="0"/>
        <v>1094</v>
      </c>
      <c r="P16" s="11">
        <f t="shared" si="0"/>
        <v>635</v>
      </c>
      <c r="Q16" s="12">
        <f t="shared" si="1"/>
        <v>1729</v>
      </c>
    </row>
    <row r="17" spans="1:17" x14ac:dyDescent="0.25">
      <c r="A17" s="24">
        <v>10</v>
      </c>
      <c r="B17" s="25" t="s">
        <v>7</v>
      </c>
      <c r="C17" s="10">
        <v>1817</v>
      </c>
      <c r="D17" s="26">
        <v>1783</v>
      </c>
      <c r="E17" s="10">
        <v>1</v>
      </c>
      <c r="F17" s="26">
        <v>0</v>
      </c>
      <c r="G17" s="27">
        <v>0</v>
      </c>
      <c r="H17" s="28">
        <v>0</v>
      </c>
      <c r="I17" s="10">
        <v>0</v>
      </c>
      <c r="J17" s="26">
        <v>0</v>
      </c>
      <c r="K17" s="10">
        <v>16</v>
      </c>
      <c r="L17" s="26">
        <v>18</v>
      </c>
      <c r="M17" s="27">
        <v>647</v>
      </c>
      <c r="N17" s="28">
        <v>283</v>
      </c>
      <c r="O17" s="10">
        <f t="shared" si="0"/>
        <v>2481</v>
      </c>
      <c r="P17" s="11">
        <f t="shared" si="0"/>
        <v>2084</v>
      </c>
      <c r="Q17" s="12">
        <f t="shared" si="1"/>
        <v>4565</v>
      </c>
    </row>
    <row r="18" spans="1:17" x14ac:dyDescent="0.25">
      <c r="A18" s="24">
        <v>11</v>
      </c>
      <c r="B18" s="25" t="s">
        <v>8</v>
      </c>
      <c r="C18" s="10">
        <v>1221</v>
      </c>
      <c r="D18" s="26">
        <v>875</v>
      </c>
      <c r="E18" s="10">
        <v>17</v>
      </c>
      <c r="F18" s="26">
        <v>4</v>
      </c>
      <c r="G18" s="27">
        <v>0</v>
      </c>
      <c r="H18" s="28">
        <v>0</v>
      </c>
      <c r="I18" s="10">
        <v>0</v>
      </c>
      <c r="J18" s="26">
        <v>0</v>
      </c>
      <c r="K18" s="10">
        <v>28</v>
      </c>
      <c r="L18" s="26">
        <v>40</v>
      </c>
      <c r="M18" s="27">
        <v>1413</v>
      </c>
      <c r="N18" s="28">
        <v>555</v>
      </c>
      <c r="O18" s="10">
        <f t="shared" si="0"/>
        <v>2679</v>
      </c>
      <c r="P18" s="11">
        <f t="shared" si="0"/>
        <v>1474</v>
      </c>
      <c r="Q18" s="12">
        <f t="shared" si="1"/>
        <v>4153</v>
      </c>
    </row>
    <row r="19" spans="1:17" x14ac:dyDescent="0.25">
      <c r="A19" s="24">
        <v>12</v>
      </c>
      <c r="B19" s="25" t="s">
        <v>9</v>
      </c>
      <c r="C19" s="10">
        <v>3165</v>
      </c>
      <c r="D19" s="26">
        <v>3352</v>
      </c>
      <c r="E19" s="10">
        <v>307</v>
      </c>
      <c r="F19" s="26">
        <v>182</v>
      </c>
      <c r="G19" s="27">
        <v>0</v>
      </c>
      <c r="H19" s="28">
        <v>0</v>
      </c>
      <c r="I19" s="10">
        <v>435</v>
      </c>
      <c r="J19" s="26">
        <v>56</v>
      </c>
      <c r="K19" s="10">
        <v>41</v>
      </c>
      <c r="L19" s="26">
        <v>51</v>
      </c>
      <c r="M19" s="27">
        <v>1288</v>
      </c>
      <c r="N19" s="28">
        <v>475</v>
      </c>
      <c r="O19" s="10">
        <f t="shared" si="0"/>
        <v>5236</v>
      </c>
      <c r="P19" s="11">
        <f t="shared" si="0"/>
        <v>4116</v>
      </c>
      <c r="Q19" s="12">
        <f t="shared" si="1"/>
        <v>9352</v>
      </c>
    </row>
    <row r="20" spans="1:17" x14ac:dyDescent="0.25">
      <c r="A20" s="24">
        <v>13</v>
      </c>
      <c r="B20" s="25" t="s">
        <v>25</v>
      </c>
      <c r="C20" s="10">
        <v>619</v>
      </c>
      <c r="D20" s="26">
        <v>314</v>
      </c>
      <c r="E20" s="10">
        <v>0</v>
      </c>
      <c r="F20" s="26">
        <v>0</v>
      </c>
      <c r="G20" s="27">
        <v>0</v>
      </c>
      <c r="H20" s="28">
        <v>0</v>
      </c>
      <c r="I20" s="10">
        <v>0</v>
      </c>
      <c r="J20" s="26">
        <v>0</v>
      </c>
      <c r="K20" s="10">
        <v>13</v>
      </c>
      <c r="L20" s="26">
        <v>18</v>
      </c>
      <c r="M20" s="27">
        <v>634</v>
      </c>
      <c r="N20" s="28">
        <v>298</v>
      </c>
      <c r="O20" s="10">
        <f t="shared" si="0"/>
        <v>1266</v>
      </c>
      <c r="P20" s="11">
        <f t="shared" si="0"/>
        <v>630</v>
      </c>
      <c r="Q20" s="12">
        <f t="shared" si="1"/>
        <v>1896</v>
      </c>
    </row>
    <row r="21" spans="1:17" ht="15.75" thickBot="1" x14ac:dyDescent="0.3">
      <c r="A21" s="29">
        <v>14</v>
      </c>
      <c r="B21" s="30" t="s">
        <v>26</v>
      </c>
      <c r="C21" s="31">
        <v>736</v>
      </c>
      <c r="D21" s="32">
        <v>405</v>
      </c>
      <c r="E21" s="31">
        <v>37</v>
      </c>
      <c r="F21" s="32">
        <v>2</v>
      </c>
      <c r="G21" s="33">
        <v>0</v>
      </c>
      <c r="H21" s="34">
        <v>0</v>
      </c>
      <c r="I21" s="31">
        <v>0</v>
      </c>
      <c r="J21" s="32">
        <v>0</v>
      </c>
      <c r="K21" s="31">
        <v>17</v>
      </c>
      <c r="L21" s="32">
        <v>16</v>
      </c>
      <c r="M21" s="33">
        <v>782</v>
      </c>
      <c r="N21" s="34">
        <v>274</v>
      </c>
      <c r="O21" s="31">
        <f t="shared" si="0"/>
        <v>1572</v>
      </c>
      <c r="P21" s="38">
        <f t="shared" si="0"/>
        <v>697</v>
      </c>
      <c r="Q21" s="39">
        <f t="shared" si="1"/>
        <v>2269</v>
      </c>
    </row>
    <row r="22" spans="1:17" ht="15.75" thickBot="1" x14ac:dyDescent="0.3">
      <c r="A22" s="45" t="s">
        <v>0</v>
      </c>
      <c r="B22" s="46"/>
      <c r="C22" s="13">
        <f>SUM(C8:C21)</f>
        <v>54569</v>
      </c>
      <c r="D22" s="35">
        <f t="shared" ref="D22:Q22" si="2">SUM(D8:D21)</f>
        <v>37160</v>
      </c>
      <c r="E22" s="13">
        <f t="shared" si="2"/>
        <v>9049</v>
      </c>
      <c r="F22" s="35">
        <f t="shared" si="2"/>
        <v>8813</v>
      </c>
      <c r="G22" s="36">
        <f t="shared" si="2"/>
        <v>6910</v>
      </c>
      <c r="H22" s="37">
        <f t="shared" si="2"/>
        <v>11200</v>
      </c>
      <c r="I22" s="13">
        <f t="shared" si="2"/>
        <v>5417</v>
      </c>
      <c r="J22" s="35">
        <f t="shared" si="2"/>
        <v>1462</v>
      </c>
      <c r="K22" s="13">
        <f t="shared" si="2"/>
        <v>1645</v>
      </c>
      <c r="L22" s="35">
        <f t="shared" si="2"/>
        <v>1511</v>
      </c>
      <c r="M22" s="36">
        <f t="shared" si="2"/>
        <v>22312</v>
      </c>
      <c r="N22" s="37">
        <f t="shared" si="2"/>
        <v>8756</v>
      </c>
      <c r="O22" s="13">
        <f t="shared" si="2"/>
        <v>99902</v>
      </c>
      <c r="P22" s="14">
        <f>SUM(P8:P21)</f>
        <v>68902</v>
      </c>
      <c r="Q22" s="15">
        <f t="shared" si="2"/>
        <v>168804</v>
      </c>
    </row>
    <row r="23" spans="1:17" ht="15.75" thickTop="1" x14ac:dyDescent="0.25">
      <c r="B23" s="42" t="s">
        <v>29</v>
      </c>
    </row>
  </sheetData>
  <mergeCells count="13">
    <mergeCell ref="A1:Q1"/>
    <mergeCell ref="A2:Q2"/>
    <mergeCell ref="A3:Q3"/>
    <mergeCell ref="K6:L6"/>
    <mergeCell ref="M6:N6"/>
    <mergeCell ref="O6:Q6"/>
    <mergeCell ref="G6:H6"/>
    <mergeCell ref="I6:J6"/>
    <mergeCell ref="A22:B22"/>
    <mergeCell ref="A6:A7"/>
    <mergeCell ref="B6:B7"/>
    <mergeCell ref="C6:D6"/>
    <mergeCell ref="E6:F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zoomScale="90" zoomScaleNormal="90" workbookViewId="0">
      <selection activeCell="A23" sqref="A23:XFD25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thickBot="1" x14ac:dyDescent="0.4">
      <c r="B4" s="41" t="s">
        <v>37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33.75" customHeight="1" thickTop="1" x14ac:dyDescent="0.25">
      <c r="A5" s="53"/>
      <c r="B5" s="55" t="s">
        <v>16</v>
      </c>
      <c r="C5" s="47" t="s">
        <v>10</v>
      </c>
      <c r="D5" s="48"/>
      <c r="E5" s="47" t="s">
        <v>11</v>
      </c>
      <c r="F5" s="48"/>
      <c r="G5" s="49" t="s">
        <v>12</v>
      </c>
      <c r="H5" s="50"/>
      <c r="I5" s="47" t="s">
        <v>13</v>
      </c>
      <c r="J5" s="48"/>
      <c r="K5" s="47" t="s">
        <v>14</v>
      </c>
      <c r="L5" s="48"/>
      <c r="M5" s="49" t="s">
        <v>15</v>
      </c>
      <c r="N5" s="50"/>
      <c r="O5" s="47" t="s">
        <v>0</v>
      </c>
      <c r="P5" s="51"/>
      <c r="Q5" s="52"/>
    </row>
    <row r="6" spans="1:29" ht="15.75" thickBot="1" x14ac:dyDescent="0.3">
      <c r="A6" s="54"/>
      <c r="B6" s="56"/>
      <c r="C6" s="1" t="s">
        <v>17</v>
      </c>
      <c r="D6" s="2" t="s">
        <v>18</v>
      </c>
      <c r="E6" s="1" t="s">
        <v>17</v>
      </c>
      <c r="F6" s="2" t="s">
        <v>18</v>
      </c>
      <c r="G6" s="3" t="s">
        <v>17</v>
      </c>
      <c r="H6" s="4" t="s">
        <v>18</v>
      </c>
      <c r="I6" s="1" t="s">
        <v>17</v>
      </c>
      <c r="J6" s="2" t="s">
        <v>18</v>
      </c>
      <c r="K6" s="1" t="s">
        <v>17</v>
      </c>
      <c r="L6" s="2" t="s">
        <v>18</v>
      </c>
      <c r="M6" s="3" t="s">
        <v>17</v>
      </c>
      <c r="N6" s="4" t="s">
        <v>18</v>
      </c>
      <c r="O6" s="1" t="s">
        <v>17</v>
      </c>
      <c r="P6" s="5" t="s">
        <v>18</v>
      </c>
      <c r="Q6" s="6" t="s">
        <v>19</v>
      </c>
    </row>
    <row r="7" spans="1:29" x14ac:dyDescent="0.25">
      <c r="A7" s="19">
        <v>1</v>
      </c>
      <c r="B7" s="20" t="s">
        <v>1</v>
      </c>
      <c r="C7" s="7">
        <v>1080</v>
      </c>
      <c r="D7" s="21">
        <v>494</v>
      </c>
      <c r="E7" s="7">
        <v>2</v>
      </c>
      <c r="F7" s="21">
        <v>0</v>
      </c>
      <c r="G7" s="22">
        <v>0</v>
      </c>
      <c r="H7" s="23">
        <v>0</v>
      </c>
      <c r="I7" s="7">
        <v>0</v>
      </c>
      <c r="J7" s="21">
        <v>0</v>
      </c>
      <c r="K7" s="7">
        <v>30</v>
      </c>
      <c r="L7" s="21">
        <v>34</v>
      </c>
      <c r="M7" s="22">
        <v>825</v>
      </c>
      <c r="N7" s="23">
        <v>386</v>
      </c>
      <c r="O7" s="7">
        <f>SUM(C7,E7,G7,I7,K7,M7)</f>
        <v>1937</v>
      </c>
      <c r="P7" s="8">
        <f>SUM(D7,F7,H7,J7,L7,N7)</f>
        <v>914</v>
      </c>
      <c r="Q7" s="9">
        <f>SUM(O7:P7)</f>
        <v>2851</v>
      </c>
    </row>
    <row r="8" spans="1:29" x14ac:dyDescent="0.25">
      <c r="A8" s="24">
        <v>2</v>
      </c>
      <c r="B8" s="25" t="s">
        <v>2</v>
      </c>
      <c r="C8" s="10">
        <v>3779</v>
      </c>
      <c r="D8" s="26">
        <v>3053</v>
      </c>
      <c r="E8" s="10">
        <v>227</v>
      </c>
      <c r="F8" s="26">
        <v>100</v>
      </c>
      <c r="G8" s="27">
        <v>0</v>
      </c>
      <c r="H8" s="28">
        <v>0</v>
      </c>
      <c r="I8" s="10">
        <v>416</v>
      </c>
      <c r="J8" s="26">
        <v>86</v>
      </c>
      <c r="K8" s="10">
        <v>22</v>
      </c>
      <c r="L8" s="26">
        <v>31</v>
      </c>
      <c r="M8" s="27">
        <v>1918</v>
      </c>
      <c r="N8" s="28">
        <v>781</v>
      </c>
      <c r="O8" s="10">
        <f t="shared" ref="O8:P20" si="0">SUM(C8,E8,G8,I8,K8,M8)</f>
        <v>6362</v>
      </c>
      <c r="P8" s="11">
        <f t="shared" si="0"/>
        <v>4051</v>
      </c>
      <c r="Q8" s="12">
        <f t="shared" ref="Q8:Q20" si="1">SUM(O8:P8)</f>
        <v>10413</v>
      </c>
    </row>
    <row r="9" spans="1:29" x14ac:dyDescent="0.25">
      <c r="A9" s="24">
        <v>3</v>
      </c>
      <c r="B9" s="25" t="s">
        <v>3</v>
      </c>
      <c r="C9" s="10">
        <v>1615</v>
      </c>
      <c r="D9" s="26">
        <v>710</v>
      </c>
      <c r="E9" s="10">
        <v>0</v>
      </c>
      <c r="F9" s="26">
        <v>0</v>
      </c>
      <c r="G9" s="27">
        <v>0</v>
      </c>
      <c r="H9" s="28">
        <v>0</v>
      </c>
      <c r="I9" s="10">
        <v>797</v>
      </c>
      <c r="J9" s="26">
        <v>46</v>
      </c>
      <c r="K9" s="10">
        <v>12</v>
      </c>
      <c r="L9" s="26">
        <v>32</v>
      </c>
      <c r="M9" s="27">
        <v>1648</v>
      </c>
      <c r="N9" s="28">
        <v>541</v>
      </c>
      <c r="O9" s="10">
        <f t="shared" si="0"/>
        <v>4072</v>
      </c>
      <c r="P9" s="11">
        <f t="shared" si="0"/>
        <v>1329</v>
      </c>
      <c r="Q9" s="12">
        <f t="shared" si="1"/>
        <v>5401</v>
      </c>
    </row>
    <row r="10" spans="1:29" x14ac:dyDescent="0.25">
      <c r="A10" s="24">
        <v>4</v>
      </c>
      <c r="B10" s="25" t="s">
        <v>4</v>
      </c>
      <c r="C10" s="10">
        <v>940</v>
      </c>
      <c r="D10" s="26">
        <v>509</v>
      </c>
      <c r="E10" s="10">
        <v>0</v>
      </c>
      <c r="F10" s="26">
        <v>0</v>
      </c>
      <c r="G10" s="27">
        <v>0</v>
      </c>
      <c r="H10" s="28">
        <v>0</v>
      </c>
      <c r="I10" s="10">
        <v>0</v>
      </c>
      <c r="J10" s="26">
        <v>0</v>
      </c>
      <c r="K10" s="10">
        <v>19</v>
      </c>
      <c r="L10" s="26">
        <v>22</v>
      </c>
      <c r="M10" s="27">
        <v>690</v>
      </c>
      <c r="N10" s="28">
        <v>360</v>
      </c>
      <c r="O10" s="10">
        <f t="shared" si="0"/>
        <v>1649</v>
      </c>
      <c r="P10" s="11">
        <f t="shared" si="0"/>
        <v>891</v>
      </c>
      <c r="Q10" s="12">
        <f t="shared" si="1"/>
        <v>2540</v>
      </c>
    </row>
    <row r="11" spans="1:29" x14ac:dyDescent="0.25">
      <c r="A11" s="24">
        <v>5</v>
      </c>
      <c r="B11" s="25" t="s">
        <v>5</v>
      </c>
      <c r="C11" s="10">
        <v>4771</v>
      </c>
      <c r="D11" s="26">
        <v>3930</v>
      </c>
      <c r="E11" s="10">
        <v>1234</v>
      </c>
      <c r="F11" s="26">
        <v>785</v>
      </c>
      <c r="G11" s="27">
        <v>0</v>
      </c>
      <c r="H11" s="28">
        <v>0</v>
      </c>
      <c r="I11" s="10">
        <v>0</v>
      </c>
      <c r="J11" s="26">
        <v>0</v>
      </c>
      <c r="K11" s="10">
        <v>294</v>
      </c>
      <c r="L11" s="26">
        <v>212</v>
      </c>
      <c r="M11" s="27">
        <v>3065</v>
      </c>
      <c r="N11" s="28">
        <v>1051</v>
      </c>
      <c r="O11" s="10">
        <f t="shared" si="0"/>
        <v>9364</v>
      </c>
      <c r="P11" s="11">
        <f t="shared" si="0"/>
        <v>5978</v>
      </c>
      <c r="Q11" s="12">
        <f t="shared" si="1"/>
        <v>15342</v>
      </c>
    </row>
    <row r="12" spans="1:29" x14ac:dyDescent="0.25">
      <c r="A12" s="24">
        <v>6</v>
      </c>
      <c r="B12" s="25" t="s">
        <v>6</v>
      </c>
      <c r="C12" s="10">
        <v>31911</v>
      </c>
      <c r="D12" s="26">
        <v>20049</v>
      </c>
      <c r="E12" s="10">
        <v>7030</v>
      </c>
      <c r="F12" s="26">
        <v>7559</v>
      </c>
      <c r="G12" s="27">
        <v>6782</v>
      </c>
      <c r="H12" s="28">
        <v>11054</v>
      </c>
      <c r="I12" s="10">
        <v>3734</v>
      </c>
      <c r="J12" s="26">
        <v>1263</v>
      </c>
      <c r="K12" s="10">
        <v>1095</v>
      </c>
      <c r="L12" s="26">
        <v>978</v>
      </c>
      <c r="M12" s="27">
        <v>7201</v>
      </c>
      <c r="N12" s="28">
        <v>2844</v>
      </c>
      <c r="O12" s="10">
        <f t="shared" si="0"/>
        <v>57753</v>
      </c>
      <c r="P12" s="11">
        <f t="shared" si="0"/>
        <v>43747</v>
      </c>
      <c r="Q12" s="12">
        <f t="shared" si="1"/>
        <v>101500</v>
      </c>
    </row>
    <row r="13" spans="1:29" x14ac:dyDescent="0.25">
      <c r="A13" s="24">
        <v>7</v>
      </c>
      <c r="B13" s="25" t="s">
        <v>22</v>
      </c>
      <c r="C13" s="10">
        <v>753</v>
      </c>
      <c r="D13" s="26">
        <v>495</v>
      </c>
      <c r="E13" s="10">
        <v>0</v>
      </c>
      <c r="F13" s="26">
        <v>0</v>
      </c>
      <c r="G13" s="27">
        <v>0</v>
      </c>
      <c r="H13" s="28">
        <v>0</v>
      </c>
      <c r="I13" s="10">
        <v>0</v>
      </c>
      <c r="J13" s="26">
        <v>0</v>
      </c>
      <c r="K13" s="10">
        <v>18</v>
      </c>
      <c r="L13" s="26">
        <v>7</v>
      </c>
      <c r="M13" s="27">
        <v>645</v>
      </c>
      <c r="N13" s="28">
        <v>292</v>
      </c>
      <c r="O13" s="10">
        <f t="shared" si="0"/>
        <v>1416</v>
      </c>
      <c r="P13" s="11">
        <f t="shared" si="0"/>
        <v>794</v>
      </c>
      <c r="Q13" s="12">
        <f t="shared" si="1"/>
        <v>2210</v>
      </c>
    </row>
    <row r="14" spans="1:29" x14ac:dyDescent="0.25">
      <c r="A14" s="24">
        <v>8</v>
      </c>
      <c r="B14" s="25" t="s">
        <v>23</v>
      </c>
      <c r="C14" s="10">
        <v>1074</v>
      </c>
      <c r="D14" s="26">
        <v>526</v>
      </c>
      <c r="E14" s="10">
        <v>14</v>
      </c>
      <c r="F14" s="26">
        <v>3</v>
      </c>
      <c r="G14" s="27">
        <v>0</v>
      </c>
      <c r="H14" s="28">
        <v>0</v>
      </c>
      <c r="I14" s="10">
        <v>0</v>
      </c>
      <c r="J14" s="26">
        <v>0</v>
      </c>
      <c r="K14" s="10">
        <v>32</v>
      </c>
      <c r="L14" s="26">
        <v>26</v>
      </c>
      <c r="M14" s="27">
        <v>1072</v>
      </c>
      <c r="N14" s="28">
        <v>424</v>
      </c>
      <c r="O14" s="10">
        <f t="shared" si="0"/>
        <v>2192</v>
      </c>
      <c r="P14" s="11">
        <f t="shared" si="0"/>
        <v>979</v>
      </c>
      <c r="Q14" s="12">
        <f t="shared" si="1"/>
        <v>3171</v>
      </c>
    </row>
    <row r="15" spans="1:29" x14ac:dyDescent="0.25">
      <c r="A15" s="24">
        <v>9</v>
      </c>
      <c r="B15" s="25" t="s">
        <v>24</v>
      </c>
      <c r="C15" s="10">
        <v>600</v>
      </c>
      <c r="D15" s="26">
        <v>426</v>
      </c>
      <c r="E15" s="10">
        <v>0</v>
      </c>
      <c r="F15" s="26">
        <v>0</v>
      </c>
      <c r="G15" s="27">
        <v>0</v>
      </c>
      <c r="H15" s="28">
        <v>0</v>
      </c>
      <c r="I15" s="10">
        <v>0</v>
      </c>
      <c r="J15" s="26">
        <v>0</v>
      </c>
      <c r="K15" s="10">
        <v>17</v>
      </c>
      <c r="L15" s="26">
        <v>21</v>
      </c>
      <c r="M15" s="27">
        <v>459</v>
      </c>
      <c r="N15" s="28">
        <v>177</v>
      </c>
      <c r="O15" s="10">
        <f t="shared" si="0"/>
        <v>1076</v>
      </c>
      <c r="P15" s="11">
        <f t="shared" si="0"/>
        <v>624</v>
      </c>
      <c r="Q15" s="12">
        <f t="shared" si="1"/>
        <v>1700</v>
      </c>
    </row>
    <row r="16" spans="1:29" x14ac:dyDescent="0.25">
      <c r="A16" s="24">
        <v>10</v>
      </c>
      <c r="B16" s="25" t="s">
        <v>7</v>
      </c>
      <c r="C16" s="10">
        <v>1821</v>
      </c>
      <c r="D16" s="26">
        <v>1766</v>
      </c>
      <c r="E16" s="10">
        <v>1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16</v>
      </c>
      <c r="L16" s="26">
        <v>18</v>
      </c>
      <c r="M16" s="27">
        <v>655</v>
      </c>
      <c r="N16" s="28">
        <v>284</v>
      </c>
      <c r="O16" s="10">
        <f t="shared" si="0"/>
        <v>2493</v>
      </c>
      <c r="P16" s="11">
        <f t="shared" si="0"/>
        <v>2068</v>
      </c>
      <c r="Q16" s="12">
        <f t="shared" si="1"/>
        <v>4561</v>
      </c>
    </row>
    <row r="17" spans="1:17" x14ac:dyDescent="0.25">
      <c r="A17" s="24">
        <v>11</v>
      </c>
      <c r="B17" s="25" t="s">
        <v>8</v>
      </c>
      <c r="C17" s="10">
        <v>1412</v>
      </c>
      <c r="D17" s="26">
        <v>1007</v>
      </c>
      <c r="E17" s="10">
        <v>17</v>
      </c>
      <c r="F17" s="26">
        <v>4</v>
      </c>
      <c r="G17" s="27">
        <v>0</v>
      </c>
      <c r="H17" s="28">
        <v>0</v>
      </c>
      <c r="I17" s="10">
        <v>0</v>
      </c>
      <c r="J17" s="26">
        <v>0</v>
      </c>
      <c r="K17" s="10">
        <v>29</v>
      </c>
      <c r="L17" s="26">
        <v>41</v>
      </c>
      <c r="M17" s="27">
        <v>1432</v>
      </c>
      <c r="N17" s="28">
        <v>554</v>
      </c>
      <c r="O17" s="10">
        <f t="shared" si="0"/>
        <v>2890</v>
      </c>
      <c r="P17" s="11">
        <f t="shared" si="0"/>
        <v>1606</v>
      </c>
      <c r="Q17" s="12">
        <f t="shared" si="1"/>
        <v>4496</v>
      </c>
    </row>
    <row r="18" spans="1:17" x14ac:dyDescent="0.25">
      <c r="A18" s="24">
        <v>12</v>
      </c>
      <c r="B18" s="25" t="s">
        <v>9</v>
      </c>
      <c r="C18" s="10">
        <v>3131</v>
      </c>
      <c r="D18" s="26">
        <v>3352</v>
      </c>
      <c r="E18" s="10">
        <v>259</v>
      </c>
      <c r="F18" s="26">
        <v>136</v>
      </c>
      <c r="G18" s="27">
        <v>0</v>
      </c>
      <c r="H18" s="28">
        <v>0</v>
      </c>
      <c r="I18" s="10">
        <v>437</v>
      </c>
      <c r="J18" s="26">
        <v>55</v>
      </c>
      <c r="K18" s="10">
        <v>41</v>
      </c>
      <c r="L18" s="26">
        <v>49</v>
      </c>
      <c r="M18" s="27">
        <v>1288</v>
      </c>
      <c r="N18" s="28">
        <v>476</v>
      </c>
      <c r="O18" s="10">
        <f t="shared" si="0"/>
        <v>5156</v>
      </c>
      <c r="P18" s="11">
        <f t="shared" si="0"/>
        <v>4068</v>
      </c>
      <c r="Q18" s="12">
        <f t="shared" si="1"/>
        <v>9224</v>
      </c>
    </row>
    <row r="19" spans="1:17" x14ac:dyDescent="0.25">
      <c r="A19" s="24">
        <v>13</v>
      </c>
      <c r="B19" s="25" t="s">
        <v>25</v>
      </c>
      <c r="C19" s="10">
        <v>624</v>
      </c>
      <c r="D19" s="26">
        <v>310</v>
      </c>
      <c r="E19" s="10">
        <v>0</v>
      </c>
      <c r="F19" s="26">
        <v>0</v>
      </c>
      <c r="G19" s="27">
        <v>0</v>
      </c>
      <c r="H19" s="28">
        <v>0</v>
      </c>
      <c r="I19" s="10">
        <v>0</v>
      </c>
      <c r="J19" s="26">
        <v>0</v>
      </c>
      <c r="K19" s="10">
        <v>12</v>
      </c>
      <c r="L19" s="26">
        <v>17</v>
      </c>
      <c r="M19" s="27">
        <v>645</v>
      </c>
      <c r="N19" s="28">
        <v>296</v>
      </c>
      <c r="O19" s="10">
        <f t="shared" si="0"/>
        <v>1281</v>
      </c>
      <c r="P19" s="11">
        <f t="shared" si="0"/>
        <v>623</v>
      </c>
      <c r="Q19" s="12">
        <f t="shared" si="1"/>
        <v>1904</v>
      </c>
    </row>
    <row r="20" spans="1:17" ht="15.75" thickBot="1" x14ac:dyDescent="0.3">
      <c r="A20" s="29">
        <v>14</v>
      </c>
      <c r="B20" s="30" t="s">
        <v>26</v>
      </c>
      <c r="C20" s="31">
        <v>734</v>
      </c>
      <c r="D20" s="32">
        <v>407</v>
      </c>
      <c r="E20" s="31">
        <v>24</v>
      </c>
      <c r="F20" s="32">
        <v>2</v>
      </c>
      <c r="G20" s="33">
        <v>0</v>
      </c>
      <c r="H20" s="34">
        <v>0</v>
      </c>
      <c r="I20" s="31">
        <v>0</v>
      </c>
      <c r="J20" s="32">
        <v>0</v>
      </c>
      <c r="K20" s="31">
        <v>17</v>
      </c>
      <c r="L20" s="32">
        <v>16</v>
      </c>
      <c r="M20" s="33">
        <v>797</v>
      </c>
      <c r="N20" s="34">
        <v>274</v>
      </c>
      <c r="O20" s="31">
        <f t="shared" si="0"/>
        <v>1572</v>
      </c>
      <c r="P20" s="38">
        <f t="shared" si="0"/>
        <v>699</v>
      </c>
      <c r="Q20" s="39">
        <f t="shared" si="1"/>
        <v>2271</v>
      </c>
    </row>
    <row r="21" spans="1:17" ht="15.75" thickBot="1" x14ac:dyDescent="0.3">
      <c r="A21" s="45" t="s">
        <v>0</v>
      </c>
      <c r="B21" s="46"/>
      <c r="C21" s="13">
        <f>SUM(C7:C20)</f>
        <v>54245</v>
      </c>
      <c r="D21" s="35">
        <f t="shared" ref="D21:Q21" si="2">SUM(D7:D20)</f>
        <v>37034</v>
      </c>
      <c r="E21" s="13">
        <f t="shared" si="2"/>
        <v>8808</v>
      </c>
      <c r="F21" s="35">
        <f t="shared" si="2"/>
        <v>8589</v>
      </c>
      <c r="G21" s="36">
        <f t="shared" si="2"/>
        <v>6782</v>
      </c>
      <c r="H21" s="37">
        <f t="shared" si="2"/>
        <v>11054</v>
      </c>
      <c r="I21" s="13">
        <f t="shared" si="2"/>
        <v>5384</v>
      </c>
      <c r="J21" s="35">
        <f t="shared" si="2"/>
        <v>1450</v>
      </c>
      <c r="K21" s="13">
        <f t="shared" si="2"/>
        <v>1654</v>
      </c>
      <c r="L21" s="35">
        <f t="shared" si="2"/>
        <v>1504</v>
      </c>
      <c r="M21" s="36">
        <f t="shared" si="2"/>
        <v>22340</v>
      </c>
      <c r="N21" s="37">
        <f t="shared" si="2"/>
        <v>8740</v>
      </c>
      <c r="O21" s="13">
        <f t="shared" si="2"/>
        <v>99213</v>
      </c>
      <c r="P21" s="14">
        <f>SUM(P7:P20)</f>
        <v>68371</v>
      </c>
      <c r="Q21" s="15">
        <f t="shared" si="2"/>
        <v>167584</v>
      </c>
    </row>
    <row r="22" spans="1:17" ht="15.75" thickTop="1" x14ac:dyDescent="0.25">
      <c r="B22" s="42" t="s">
        <v>29</v>
      </c>
    </row>
  </sheetData>
  <mergeCells count="13">
    <mergeCell ref="A1:Q1"/>
    <mergeCell ref="A2:Q2"/>
    <mergeCell ref="A3:Q3"/>
    <mergeCell ref="K5:L5"/>
    <mergeCell ref="M5:N5"/>
    <mergeCell ref="O5:Q5"/>
    <mergeCell ref="G5:H5"/>
    <mergeCell ref="I5:J5"/>
    <mergeCell ref="A21:B21"/>
    <mergeCell ref="A5:A6"/>
    <mergeCell ref="B5:B6"/>
    <mergeCell ref="C5:D5"/>
    <mergeCell ref="E5:F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zoomScale="90" zoomScaleNormal="90" workbookViewId="0">
      <selection activeCell="A23" sqref="A23:XFD24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thickBot="1" x14ac:dyDescent="0.4">
      <c r="B4" s="41" t="s">
        <v>38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30.75" customHeight="1" thickTop="1" x14ac:dyDescent="0.25">
      <c r="A5" s="53"/>
      <c r="B5" s="55" t="s">
        <v>16</v>
      </c>
      <c r="C5" s="47" t="s">
        <v>10</v>
      </c>
      <c r="D5" s="48"/>
      <c r="E5" s="47" t="s">
        <v>11</v>
      </c>
      <c r="F5" s="48"/>
      <c r="G5" s="49" t="s">
        <v>12</v>
      </c>
      <c r="H5" s="50"/>
      <c r="I5" s="47" t="s">
        <v>13</v>
      </c>
      <c r="J5" s="48"/>
      <c r="K5" s="47" t="s">
        <v>14</v>
      </c>
      <c r="L5" s="48"/>
      <c r="M5" s="49" t="s">
        <v>15</v>
      </c>
      <c r="N5" s="50"/>
      <c r="O5" s="47" t="s">
        <v>0</v>
      </c>
      <c r="P5" s="51"/>
      <c r="Q5" s="52"/>
    </row>
    <row r="6" spans="1:29" ht="15.75" thickBot="1" x14ac:dyDescent="0.3">
      <c r="A6" s="54"/>
      <c r="B6" s="56"/>
      <c r="C6" s="1" t="s">
        <v>17</v>
      </c>
      <c r="D6" s="2" t="s">
        <v>18</v>
      </c>
      <c r="E6" s="1" t="s">
        <v>17</v>
      </c>
      <c r="F6" s="2" t="s">
        <v>18</v>
      </c>
      <c r="G6" s="3" t="s">
        <v>17</v>
      </c>
      <c r="H6" s="4" t="s">
        <v>18</v>
      </c>
      <c r="I6" s="1" t="s">
        <v>17</v>
      </c>
      <c r="J6" s="2" t="s">
        <v>18</v>
      </c>
      <c r="K6" s="1" t="s">
        <v>17</v>
      </c>
      <c r="L6" s="2" t="s">
        <v>18</v>
      </c>
      <c r="M6" s="3" t="s">
        <v>17</v>
      </c>
      <c r="N6" s="4" t="s">
        <v>18</v>
      </c>
      <c r="O6" s="1" t="s">
        <v>17</v>
      </c>
      <c r="P6" s="5" t="s">
        <v>18</v>
      </c>
      <c r="Q6" s="6" t="s">
        <v>19</v>
      </c>
    </row>
    <row r="7" spans="1:29" x14ac:dyDescent="0.25">
      <c r="A7" s="19">
        <v>1</v>
      </c>
      <c r="B7" s="20" t="s">
        <v>1</v>
      </c>
      <c r="C7" s="7">
        <v>1079</v>
      </c>
      <c r="D7" s="21">
        <v>493</v>
      </c>
      <c r="E7" s="7">
        <v>2</v>
      </c>
      <c r="F7" s="21">
        <v>0</v>
      </c>
      <c r="G7" s="22">
        <v>0</v>
      </c>
      <c r="H7" s="23">
        <v>0</v>
      </c>
      <c r="I7" s="7">
        <v>0</v>
      </c>
      <c r="J7" s="21">
        <v>0</v>
      </c>
      <c r="K7" s="7">
        <v>31</v>
      </c>
      <c r="L7" s="21">
        <v>34</v>
      </c>
      <c r="M7" s="22">
        <v>821</v>
      </c>
      <c r="N7" s="23">
        <v>390</v>
      </c>
      <c r="O7" s="7">
        <f>SUM(C7,E7,G7,I7,K7,M7)</f>
        <v>1933</v>
      </c>
      <c r="P7" s="8">
        <f>SUM(D7,F7,H7,J7,L7,N7)</f>
        <v>917</v>
      </c>
      <c r="Q7" s="9">
        <f>SUM(O7:P7)</f>
        <v>2850</v>
      </c>
    </row>
    <row r="8" spans="1:29" x14ac:dyDescent="0.25">
      <c r="A8" s="24">
        <v>2</v>
      </c>
      <c r="B8" s="25" t="s">
        <v>2</v>
      </c>
      <c r="C8" s="10">
        <v>3770</v>
      </c>
      <c r="D8" s="26">
        <v>3052</v>
      </c>
      <c r="E8" s="10">
        <v>226</v>
      </c>
      <c r="F8" s="26">
        <v>100</v>
      </c>
      <c r="G8" s="27">
        <v>0</v>
      </c>
      <c r="H8" s="28">
        <v>0</v>
      </c>
      <c r="I8" s="10">
        <v>415</v>
      </c>
      <c r="J8" s="26">
        <v>84</v>
      </c>
      <c r="K8" s="10">
        <v>22</v>
      </c>
      <c r="L8" s="26">
        <v>33</v>
      </c>
      <c r="M8" s="27">
        <v>1938</v>
      </c>
      <c r="N8" s="28">
        <v>775</v>
      </c>
      <c r="O8" s="10">
        <f t="shared" ref="O8:P20" si="0">SUM(C8,E8,G8,I8,K8,M8)</f>
        <v>6371</v>
      </c>
      <c r="P8" s="11">
        <f t="shared" si="0"/>
        <v>4044</v>
      </c>
      <c r="Q8" s="12">
        <f t="shared" ref="Q8:Q20" si="1">SUM(O8:P8)</f>
        <v>10415</v>
      </c>
    </row>
    <row r="9" spans="1:29" x14ac:dyDescent="0.25">
      <c r="A9" s="24">
        <v>3</v>
      </c>
      <c r="B9" s="25" t="s">
        <v>3</v>
      </c>
      <c r="C9" s="10">
        <v>1599</v>
      </c>
      <c r="D9" s="26">
        <v>708</v>
      </c>
      <c r="E9" s="10">
        <v>0</v>
      </c>
      <c r="F9" s="26">
        <v>0</v>
      </c>
      <c r="G9" s="27">
        <v>0</v>
      </c>
      <c r="H9" s="28">
        <v>0</v>
      </c>
      <c r="I9" s="10">
        <v>855</v>
      </c>
      <c r="J9" s="26">
        <v>49</v>
      </c>
      <c r="K9" s="10">
        <v>14</v>
      </c>
      <c r="L9" s="26">
        <v>31</v>
      </c>
      <c r="M9" s="27">
        <v>1672</v>
      </c>
      <c r="N9" s="28">
        <v>553</v>
      </c>
      <c r="O9" s="10">
        <f t="shared" si="0"/>
        <v>4140</v>
      </c>
      <c r="P9" s="11">
        <f t="shared" si="0"/>
        <v>1341</v>
      </c>
      <c r="Q9" s="12">
        <f t="shared" si="1"/>
        <v>5481</v>
      </c>
    </row>
    <row r="10" spans="1:29" x14ac:dyDescent="0.25">
      <c r="A10" s="24">
        <v>4</v>
      </c>
      <c r="B10" s="25" t="s">
        <v>4</v>
      </c>
      <c r="C10" s="10">
        <v>936</v>
      </c>
      <c r="D10" s="26">
        <v>509</v>
      </c>
      <c r="E10" s="10">
        <v>0</v>
      </c>
      <c r="F10" s="26">
        <v>0</v>
      </c>
      <c r="G10" s="27">
        <v>0</v>
      </c>
      <c r="H10" s="28">
        <v>0</v>
      </c>
      <c r="I10" s="10">
        <v>0</v>
      </c>
      <c r="J10" s="26">
        <v>0</v>
      </c>
      <c r="K10" s="10">
        <v>20</v>
      </c>
      <c r="L10" s="26">
        <v>22</v>
      </c>
      <c r="M10" s="27">
        <v>749</v>
      </c>
      <c r="N10" s="28">
        <v>375</v>
      </c>
      <c r="O10" s="10">
        <f t="shared" si="0"/>
        <v>1705</v>
      </c>
      <c r="P10" s="11">
        <f t="shared" si="0"/>
        <v>906</v>
      </c>
      <c r="Q10" s="12">
        <f t="shared" si="1"/>
        <v>2611</v>
      </c>
    </row>
    <row r="11" spans="1:29" x14ac:dyDescent="0.25">
      <c r="A11" s="24">
        <v>5</v>
      </c>
      <c r="B11" s="25" t="s">
        <v>5</v>
      </c>
      <c r="C11" s="10">
        <v>4773</v>
      </c>
      <c r="D11" s="26">
        <v>3919</v>
      </c>
      <c r="E11" s="10">
        <v>1234</v>
      </c>
      <c r="F11" s="26">
        <v>789</v>
      </c>
      <c r="G11" s="27">
        <v>0</v>
      </c>
      <c r="H11" s="28">
        <v>0</v>
      </c>
      <c r="I11" s="10">
        <v>0</v>
      </c>
      <c r="J11" s="26">
        <v>0</v>
      </c>
      <c r="K11" s="10">
        <v>296</v>
      </c>
      <c r="L11" s="26">
        <v>215</v>
      </c>
      <c r="M11" s="27">
        <v>3081</v>
      </c>
      <c r="N11" s="28">
        <v>1061</v>
      </c>
      <c r="O11" s="10">
        <f t="shared" si="0"/>
        <v>9384</v>
      </c>
      <c r="P11" s="11">
        <f t="shared" si="0"/>
        <v>5984</v>
      </c>
      <c r="Q11" s="12">
        <f t="shared" si="1"/>
        <v>15368</v>
      </c>
    </row>
    <row r="12" spans="1:29" x14ac:dyDescent="0.25">
      <c r="A12" s="24">
        <v>6</v>
      </c>
      <c r="B12" s="25" t="s">
        <v>6</v>
      </c>
      <c r="C12" s="10">
        <v>32242</v>
      </c>
      <c r="D12" s="26">
        <v>20317</v>
      </c>
      <c r="E12" s="10">
        <v>7098</v>
      </c>
      <c r="F12" s="26">
        <v>7613</v>
      </c>
      <c r="G12" s="27">
        <v>6855</v>
      </c>
      <c r="H12" s="28">
        <v>11192</v>
      </c>
      <c r="I12" s="10">
        <v>3724</v>
      </c>
      <c r="J12" s="26">
        <v>1263</v>
      </c>
      <c r="K12" s="10">
        <v>1092</v>
      </c>
      <c r="L12" s="26">
        <v>983</v>
      </c>
      <c r="M12" s="27">
        <v>7288</v>
      </c>
      <c r="N12" s="28">
        <v>2885</v>
      </c>
      <c r="O12" s="10">
        <f t="shared" si="0"/>
        <v>58299</v>
      </c>
      <c r="P12" s="11">
        <f t="shared" si="0"/>
        <v>44253</v>
      </c>
      <c r="Q12" s="12">
        <f t="shared" si="1"/>
        <v>102552</v>
      </c>
    </row>
    <row r="13" spans="1:29" x14ac:dyDescent="0.25">
      <c r="A13" s="24">
        <v>7</v>
      </c>
      <c r="B13" s="25" t="s">
        <v>22</v>
      </c>
      <c r="C13" s="10">
        <v>748</v>
      </c>
      <c r="D13" s="26">
        <v>492</v>
      </c>
      <c r="E13" s="10">
        <v>0</v>
      </c>
      <c r="F13" s="26">
        <v>0</v>
      </c>
      <c r="G13" s="27">
        <v>0</v>
      </c>
      <c r="H13" s="28">
        <v>0</v>
      </c>
      <c r="I13" s="10">
        <v>0</v>
      </c>
      <c r="J13" s="26">
        <v>0</v>
      </c>
      <c r="K13" s="10">
        <v>18</v>
      </c>
      <c r="L13" s="26">
        <v>7</v>
      </c>
      <c r="M13" s="27">
        <v>640</v>
      </c>
      <c r="N13" s="28">
        <v>292</v>
      </c>
      <c r="O13" s="10">
        <f t="shared" si="0"/>
        <v>1406</v>
      </c>
      <c r="P13" s="11">
        <f t="shared" si="0"/>
        <v>791</v>
      </c>
      <c r="Q13" s="12">
        <f t="shared" si="1"/>
        <v>2197</v>
      </c>
    </row>
    <row r="14" spans="1:29" x14ac:dyDescent="0.25">
      <c r="A14" s="24">
        <v>8</v>
      </c>
      <c r="B14" s="25" t="s">
        <v>23</v>
      </c>
      <c r="C14" s="10">
        <v>1080</v>
      </c>
      <c r="D14" s="26">
        <v>526</v>
      </c>
      <c r="E14" s="10">
        <v>14</v>
      </c>
      <c r="F14" s="26">
        <v>3</v>
      </c>
      <c r="G14" s="27">
        <v>0</v>
      </c>
      <c r="H14" s="28">
        <v>0</v>
      </c>
      <c r="I14" s="10">
        <v>0</v>
      </c>
      <c r="J14" s="26">
        <v>0</v>
      </c>
      <c r="K14" s="10">
        <v>32</v>
      </c>
      <c r="L14" s="26">
        <v>26</v>
      </c>
      <c r="M14" s="27">
        <v>1078</v>
      </c>
      <c r="N14" s="28">
        <v>431</v>
      </c>
      <c r="O14" s="10">
        <f t="shared" si="0"/>
        <v>2204</v>
      </c>
      <c r="P14" s="11">
        <f t="shared" si="0"/>
        <v>986</v>
      </c>
      <c r="Q14" s="12">
        <f t="shared" si="1"/>
        <v>3190</v>
      </c>
    </row>
    <row r="15" spans="1:29" x14ac:dyDescent="0.25">
      <c r="A15" s="24">
        <v>9</v>
      </c>
      <c r="B15" s="25" t="s">
        <v>24</v>
      </c>
      <c r="C15" s="10">
        <v>596</v>
      </c>
      <c r="D15" s="26">
        <v>424</v>
      </c>
      <c r="E15" s="10">
        <v>0</v>
      </c>
      <c r="F15" s="26">
        <v>0</v>
      </c>
      <c r="G15" s="27">
        <v>0</v>
      </c>
      <c r="H15" s="28">
        <v>0</v>
      </c>
      <c r="I15" s="10">
        <v>0</v>
      </c>
      <c r="J15" s="26">
        <v>0</v>
      </c>
      <c r="K15" s="10">
        <v>16</v>
      </c>
      <c r="L15" s="26">
        <v>21</v>
      </c>
      <c r="M15" s="27">
        <v>468</v>
      </c>
      <c r="N15" s="28">
        <v>177</v>
      </c>
      <c r="O15" s="10">
        <f t="shared" si="0"/>
        <v>1080</v>
      </c>
      <c r="P15" s="11">
        <f t="shared" si="0"/>
        <v>622</v>
      </c>
      <c r="Q15" s="12">
        <f t="shared" si="1"/>
        <v>1702</v>
      </c>
    </row>
    <row r="16" spans="1:29" x14ac:dyDescent="0.25">
      <c r="A16" s="24">
        <v>10</v>
      </c>
      <c r="B16" s="25" t="s">
        <v>7</v>
      </c>
      <c r="C16" s="10">
        <v>1823</v>
      </c>
      <c r="D16" s="26">
        <v>1762</v>
      </c>
      <c r="E16" s="10">
        <v>1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16</v>
      </c>
      <c r="L16" s="26">
        <v>17</v>
      </c>
      <c r="M16" s="27">
        <v>662</v>
      </c>
      <c r="N16" s="28">
        <v>284</v>
      </c>
      <c r="O16" s="10">
        <f t="shared" si="0"/>
        <v>2502</v>
      </c>
      <c r="P16" s="11">
        <f t="shared" si="0"/>
        <v>2063</v>
      </c>
      <c r="Q16" s="12">
        <f t="shared" si="1"/>
        <v>4565</v>
      </c>
    </row>
    <row r="17" spans="1:17" x14ac:dyDescent="0.25">
      <c r="A17" s="24">
        <v>11</v>
      </c>
      <c r="B17" s="25" t="s">
        <v>8</v>
      </c>
      <c r="C17" s="10">
        <v>1217</v>
      </c>
      <c r="D17" s="26">
        <v>874</v>
      </c>
      <c r="E17" s="10">
        <v>17</v>
      </c>
      <c r="F17" s="26">
        <v>4</v>
      </c>
      <c r="G17" s="27">
        <v>0</v>
      </c>
      <c r="H17" s="28">
        <v>0</v>
      </c>
      <c r="I17" s="10">
        <v>0</v>
      </c>
      <c r="J17" s="26">
        <v>0</v>
      </c>
      <c r="K17" s="10">
        <v>29</v>
      </c>
      <c r="L17" s="26">
        <v>40</v>
      </c>
      <c r="M17" s="27">
        <v>1408</v>
      </c>
      <c r="N17" s="28">
        <v>534</v>
      </c>
      <c r="O17" s="10">
        <f t="shared" si="0"/>
        <v>2671</v>
      </c>
      <c r="P17" s="11">
        <f t="shared" si="0"/>
        <v>1452</v>
      </c>
      <c r="Q17" s="12">
        <f t="shared" si="1"/>
        <v>4123</v>
      </c>
    </row>
    <row r="18" spans="1:17" x14ac:dyDescent="0.25">
      <c r="A18" s="24">
        <v>12</v>
      </c>
      <c r="B18" s="25" t="s">
        <v>9</v>
      </c>
      <c r="C18" s="10">
        <v>3129</v>
      </c>
      <c r="D18" s="26">
        <v>3344</v>
      </c>
      <c r="E18" s="10">
        <v>266</v>
      </c>
      <c r="F18" s="26">
        <v>137</v>
      </c>
      <c r="G18" s="27">
        <v>0</v>
      </c>
      <c r="H18" s="28">
        <v>0</v>
      </c>
      <c r="I18" s="10">
        <v>437</v>
      </c>
      <c r="J18" s="26">
        <v>55</v>
      </c>
      <c r="K18" s="10">
        <v>40</v>
      </c>
      <c r="L18" s="26">
        <v>50</v>
      </c>
      <c r="M18" s="27">
        <v>1310</v>
      </c>
      <c r="N18" s="28">
        <v>476</v>
      </c>
      <c r="O18" s="10">
        <f t="shared" si="0"/>
        <v>5182</v>
      </c>
      <c r="P18" s="11">
        <f t="shared" si="0"/>
        <v>4062</v>
      </c>
      <c r="Q18" s="12">
        <f t="shared" si="1"/>
        <v>9244</v>
      </c>
    </row>
    <row r="19" spans="1:17" x14ac:dyDescent="0.25">
      <c r="A19" s="24">
        <v>13</v>
      </c>
      <c r="B19" s="25" t="s">
        <v>25</v>
      </c>
      <c r="C19" s="10">
        <v>625</v>
      </c>
      <c r="D19" s="26">
        <v>307</v>
      </c>
      <c r="E19" s="10">
        <v>0</v>
      </c>
      <c r="F19" s="26">
        <v>0</v>
      </c>
      <c r="G19" s="27">
        <v>0</v>
      </c>
      <c r="H19" s="28">
        <v>0</v>
      </c>
      <c r="I19" s="10">
        <v>0</v>
      </c>
      <c r="J19" s="26">
        <v>0</v>
      </c>
      <c r="K19" s="10">
        <v>11</v>
      </c>
      <c r="L19" s="26">
        <v>17</v>
      </c>
      <c r="M19" s="27">
        <v>654</v>
      </c>
      <c r="N19" s="28">
        <v>296</v>
      </c>
      <c r="O19" s="10">
        <f t="shared" si="0"/>
        <v>1290</v>
      </c>
      <c r="P19" s="11">
        <f t="shared" si="0"/>
        <v>620</v>
      </c>
      <c r="Q19" s="12">
        <f t="shared" si="1"/>
        <v>1910</v>
      </c>
    </row>
    <row r="20" spans="1:17" ht="15.75" thickBot="1" x14ac:dyDescent="0.3">
      <c r="A20" s="29">
        <v>14</v>
      </c>
      <c r="B20" s="30" t="s">
        <v>26</v>
      </c>
      <c r="C20" s="31">
        <v>727</v>
      </c>
      <c r="D20" s="32">
        <v>402</v>
      </c>
      <c r="E20" s="31">
        <v>24</v>
      </c>
      <c r="F20" s="32">
        <v>2</v>
      </c>
      <c r="G20" s="33">
        <v>0</v>
      </c>
      <c r="H20" s="34">
        <v>0</v>
      </c>
      <c r="I20" s="31">
        <v>0</v>
      </c>
      <c r="J20" s="32">
        <v>0</v>
      </c>
      <c r="K20" s="31">
        <v>17</v>
      </c>
      <c r="L20" s="32">
        <v>16</v>
      </c>
      <c r="M20" s="33">
        <v>802</v>
      </c>
      <c r="N20" s="34">
        <v>273</v>
      </c>
      <c r="O20" s="31">
        <f t="shared" si="0"/>
        <v>1570</v>
      </c>
      <c r="P20" s="38">
        <f t="shared" si="0"/>
        <v>693</v>
      </c>
      <c r="Q20" s="39">
        <f t="shared" si="1"/>
        <v>2263</v>
      </c>
    </row>
    <row r="21" spans="1:17" ht="15.75" thickBot="1" x14ac:dyDescent="0.3">
      <c r="A21" s="45" t="s">
        <v>0</v>
      </c>
      <c r="B21" s="46"/>
      <c r="C21" s="13">
        <f>SUM(C7:C20)</f>
        <v>54344</v>
      </c>
      <c r="D21" s="35">
        <f t="shared" ref="D21:Q21" si="2">SUM(D7:D20)</f>
        <v>37129</v>
      </c>
      <c r="E21" s="13">
        <f t="shared" si="2"/>
        <v>8882</v>
      </c>
      <c r="F21" s="35">
        <f t="shared" si="2"/>
        <v>8648</v>
      </c>
      <c r="G21" s="36">
        <f t="shared" si="2"/>
        <v>6855</v>
      </c>
      <c r="H21" s="37">
        <f t="shared" si="2"/>
        <v>11192</v>
      </c>
      <c r="I21" s="13">
        <f t="shared" si="2"/>
        <v>5431</v>
      </c>
      <c r="J21" s="35">
        <f t="shared" si="2"/>
        <v>1451</v>
      </c>
      <c r="K21" s="13">
        <f t="shared" si="2"/>
        <v>1654</v>
      </c>
      <c r="L21" s="35">
        <f t="shared" si="2"/>
        <v>1512</v>
      </c>
      <c r="M21" s="36">
        <f t="shared" si="2"/>
        <v>22571</v>
      </c>
      <c r="N21" s="37">
        <f t="shared" si="2"/>
        <v>8802</v>
      </c>
      <c r="O21" s="13">
        <f t="shared" si="2"/>
        <v>99737</v>
      </c>
      <c r="P21" s="14">
        <f>SUM(P7:P20)</f>
        <v>68734</v>
      </c>
      <c r="Q21" s="15">
        <f t="shared" si="2"/>
        <v>168471</v>
      </c>
    </row>
    <row r="22" spans="1:17" ht="15.75" thickTop="1" x14ac:dyDescent="0.25">
      <c r="B22" s="42" t="s">
        <v>29</v>
      </c>
    </row>
  </sheetData>
  <mergeCells count="13">
    <mergeCell ref="A1:Q1"/>
    <mergeCell ref="A2:Q2"/>
    <mergeCell ref="A3:Q3"/>
    <mergeCell ref="K5:L5"/>
    <mergeCell ref="M5:N5"/>
    <mergeCell ref="O5:Q5"/>
    <mergeCell ref="G5:H5"/>
    <mergeCell ref="I5:J5"/>
    <mergeCell ref="A21:B21"/>
    <mergeCell ref="A5:A6"/>
    <mergeCell ref="B5:B6"/>
    <mergeCell ref="C5:D5"/>
    <mergeCell ref="E5:F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zoomScale="90" zoomScaleNormal="90" workbookViewId="0">
      <selection activeCell="A23" sqref="A23:XFD25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thickBot="1" x14ac:dyDescent="0.4">
      <c r="B4" s="41" t="s">
        <v>39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26.25" customHeight="1" thickTop="1" x14ac:dyDescent="0.25">
      <c r="A5" s="53"/>
      <c r="B5" s="55" t="s">
        <v>16</v>
      </c>
      <c r="C5" s="47" t="s">
        <v>10</v>
      </c>
      <c r="D5" s="48"/>
      <c r="E5" s="47" t="s">
        <v>11</v>
      </c>
      <c r="F5" s="48"/>
      <c r="G5" s="49" t="s">
        <v>12</v>
      </c>
      <c r="H5" s="50"/>
      <c r="I5" s="47" t="s">
        <v>13</v>
      </c>
      <c r="J5" s="48"/>
      <c r="K5" s="47" t="s">
        <v>14</v>
      </c>
      <c r="L5" s="48"/>
      <c r="M5" s="49" t="s">
        <v>15</v>
      </c>
      <c r="N5" s="50"/>
      <c r="O5" s="47" t="s">
        <v>0</v>
      </c>
      <c r="P5" s="51"/>
      <c r="Q5" s="52"/>
    </row>
    <row r="6" spans="1:29" ht="15.75" thickBot="1" x14ac:dyDescent="0.3">
      <c r="A6" s="54"/>
      <c r="B6" s="56"/>
      <c r="C6" s="1" t="s">
        <v>17</v>
      </c>
      <c r="D6" s="2" t="s">
        <v>18</v>
      </c>
      <c r="E6" s="1" t="s">
        <v>17</v>
      </c>
      <c r="F6" s="2" t="s">
        <v>18</v>
      </c>
      <c r="G6" s="3" t="s">
        <v>17</v>
      </c>
      <c r="H6" s="4" t="s">
        <v>18</v>
      </c>
      <c r="I6" s="1" t="s">
        <v>17</v>
      </c>
      <c r="J6" s="2" t="s">
        <v>18</v>
      </c>
      <c r="K6" s="1" t="s">
        <v>17</v>
      </c>
      <c r="L6" s="2" t="s">
        <v>18</v>
      </c>
      <c r="M6" s="3" t="s">
        <v>17</v>
      </c>
      <c r="N6" s="4" t="s">
        <v>18</v>
      </c>
      <c r="O6" s="1" t="s">
        <v>17</v>
      </c>
      <c r="P6" s="5" t="s">
        <v>18</v>
      </c>
      <c r="Q6" s="6" t="s">
        <v>19</v>
      </c>
    </row>
    <row r="7" spans="1:29" x14ac:dyDescent="0.25">
      <c r="A7" s="19">
        <v>1</v>
      </c>
      <c r="B7" s="20" t="s">
        <v>1</v>
      </c>
      <c r="C7" s="7">
        <v>1076</v>
      </c>
      <c r="D7" s="21">
        <v>495</v>
      </c>
      <c r="E7" s="7">
        <v>2</v>
      </c>
      <c r="F7" s="21">
        <v>0</v>
      </c>
      <c r="G7" s="22">
        <v>0</v>
      </c>
      <c r="H7" s="23">
        <v>0</v>
      </c>
      <c r="I7" s="7">
        <v>0</v>
      </c>
      <c r="J7" s="21">
        <v>0</v>
      </c>
      <c r="K7" s="7">
        <v>31</v>
      </c>
      <c r="L7" s="21">
        <v>34</v>
      </c>
      <c r="M7" s="22">
        <v>816</v>
      </c>
      <c r="N7" s="23">
        <v>387</v>
      </c>
      <c r="O7" s="7">
        <f>SUM(C7,E7,G7,I7,K7,M7)</f>
        <v>1925</v>
      </c>
      <c r="P7" s="8">
        <f>SUM(D7,F7,H7,J7,L7,N7)</f>
        <v>916</v>
      </c>
      <c r="Q7" s="9">
        <f>SUM(O7:P7)</f>
        <v>2841</v>
      </c>
    </row>
    <row r="8" spans="1:29" x14ac:dyDescent="0.25">
      <c r="A8" s="24">
        <v>2</v>
      </c>
      <c r="B8" s="25" t="s">
        <v>2</v>
      </c>
      <c r="C8" s="10">
        <v>3768</v>
      </c>
      <c r="D8" s="26">
        <v>3048</v>
      </c>
      <c r="E8" s="10">
        <v>244</v>
      </c>
      <c r="F8" s="26">
        <v>105</v>
      </c>
      <c r="G8" s="27">
        <v>0</v>
      </c>
      <c r="H8" s="28">
        <v>0</v>
      </c>
      <c r="I8" s="10">
        <v>415</v>
      </c>
      <c r="J8" s="26">
        <v>84</v>
      </c>
      <c r="K8" s="10">
        <v>22</v>
      </c>
      <c r="L8" s="26">
        <v>31</v>
      </c>
      <c r="M8" s="27">
        <v>1952</v>
      </c>
      <c r="N8" s="28">
        <v>778</v>
      </c>
      <c r="O8" s="10">
        <f t="shared" ref="O8:P20" si="0">SUM(C8,E8,G8,I8,K8,M8)</f>
        <v>6401</v>
      </c>
      <c r="P8" s="11">
        <f t="shared" si="0"/>
        <v>4046</v>
      </c>
      <c r="Q8" s="12">
        <f t="shared" ref="Q8:Q20" si="1">SUM(O8:P8)</f>
        <v>10447</v>
      </c>
    </row>
    <row r="9" spans="1:29" x14ac:dyDescent="0.25">
      <c r="A9" s="24">
        <v>3</v>
      </c>
      <c r="B9" s="25" t="s">
        <v>3</v>
      </c>
      <c r="C9" s="10">
        <v>1596</v>
      </c>
      <c r="D9" s="26">
        <v>708</v>
      </c>
      <c r="E9" s="10">
        <v>0</v>
      </c>
      <c r="F9" s="26">
        <v>0</v>
      </c>
      <c r="G9" s="27">
        <v>0</v>
      </c>
      <c r="H9" s="28">
        <v>0</v>
      </c>
      <c r="I9" s="10">
        <v>1068</v>
      </c>
      <c r="J9" s="26">
        <v>74</v>
      </c>
      <c r="K9" s="10">
        <v>14</v>
      </c>
      <c r="L9" s="26">
        <v>31</v>
      </c>
      <c r="M9" s="27">
        <v>1692</v>
      </c>
      <c r="N9" s="28">
        <v>549</v>
      </c>
      <c r="O9" s="10">
        <f t="shared" si="0"/>
        <v>4370</v>
      </c>
      <c r="P9" s="11">
        <f t="shared" si="0"/>
        <v>1362</v>
      </c>
      <c r="Q9" s="12">
        <f t="shared" si="1"/>
        <v>5732</v>
      </c>
    </row>
    <row r="10" spans="1:29" x14ac:dyDescent="0.25">
      <c r="A10" s="24">
        <v>4</v>
      </c>
      <c r="B10" s="25" t="s">
        <v>4</v>
      </c>
      <c r="C10" s="10">
        <v>938</v>
      </c>
      <c r="D10" s="26">
        <v>510</v>
      </c>
      <c r="E10" s="10">
        <v>0</v>
      </c>
      <c r="F10" s="26">
        <v>0</v>
      </c>
      <c r="G10" s="27">
        <v>0</v>
      </c>
      <c r="H10" s="28">
        <v>0</v>
      </c>
      <c r="I10" s="10">
        <v>0</v>
      </c>
      <c r="J10" s="26">
        <v>0</v>
      </c>
      <c r="K10" s="10">
        <v>20</v>
      </c>
      <c r="L10" s="26">
        <v>22</v>
      </c>
      <c r="M10" s="27">
        <v>751</v>
      </c>
      <c r="N10" s="28">
        <v>380</v>
      </c>
      <c r="O10" s="10">
        <f t="shared" si="0"/>
        <v>1709</v>
      </c>
      <c r="P10" s="11">
        <f t="shared" si="0"/>
        <v>912</v>
      </c>
      <c r="Q10" s="12">
        <f t="shared" si="1"/>
        <v>2621</v>
      </c>
    </row>
    <row r="11" spans="1:29" x14ac:dyDescent="0.25">
      <c r="A11" s="24">
        <v>5</v>
      </c>
      <c r="B11" s="25" t="s">
        <v>5</v>
      </c>
      <c r="C11" s="10">
        <v>4737</v>
      </c>
      <c r="D11" s="26">
        <v>3890</v>
      </c>
      <c r="E11" s="10">
        <v>1232</v>
      </c>
      <c r="F11" s="26">
        <v>792</v>
      </c>
      <c r="G11" s="27">
        <v>0</v>
      </c>
      <c r="H11" s="28">
        <v>0</v>
      </c>
      <c r="I11" s="10">
        <v>0</v>
      </c>
      <c r="J11" s="26">
        <v>0</v>
      </c>
      <c r="K11" s="10">
        <v>297</v>
      </c>
      <c r="L11" s="26">
        <v>221</v>
      </c>
      <c r="M11" s="27">
        <v>3077</v>
      </c>
      <c r="N11" s="28">
        <v>1061</v>
      </c>
      <c r="O11" s="10">
        <f t="shared" si="0"/>
        <v>9343</v>
      </c>
      <c r="P11" s="11">
        <f t="shared" si="0"/>
        <v>5964</v>
      </c>
      <c r="Q11" s="12">
        <f t="shared" si="1"/>
        <v>15307</v>
      </c>
    </row>
    <row r="12" spans="1:29" x14ac:dyDescent="0.25">
      <c r="A12" s="24">
        <v>6</v>
      </c>
      <c r="B12" s="25" t="s">
        <v>6</v>
      </c>
      <c r="C12" s="10">
        <v>32213</v>
      </c>
      <c r="D12" s="26">
        <v>20316</v>
      </c>
      <c r="E12" s="10">
        <v>7191</v>
      </c>
      <c r="F12" s="26">
        <v>7688</v>
      </c>
      <c r="G12" s="27">
        <v>6932</v>
      </c>
      <c r="H12" s="28">
        <v>11302</v>
      </c>
      <c r="I12" s="10">
        <v>3706</v>
      </c>
      <c r="J12" s="26">
        <v>1257</v>
      </c>
      <c r="K12" s="10">
        <v>1091</v>
      </c>
      <c r="L12" s="26">
        <v>979</v>
      </c>
      <c r="M12" s="27">
        <v>7299</v>
      </c>
      <c r="N12" s="28">
        <v>2892</v>
      </c>
      <c r="O12" s="10">
        <f t="shared" si="0"/>
        <v>58432</v>
      </c>
      <c r="P12" s="11">
        <f t="shared" si="0"/>
        <v>44434</v>
      </c>
      <c r="Q12" s="12">
        <f t="shared" si="1"/>
        <v>102866</v>
      </c>
    </row>
    <row r="13" spans="1:29" x14ac:dyDescent="0.25">
      <c r="A13" s="24">
        <v>7</v>
      </c>
      <c r="B13" s="25" t="s">
        <v>22</v>
      </c>
      <c r="C13" s="10">
        <v>742</v>
      </c>
      <c r="D13" s="26">
        <v>487</v>
      </c>
      <c r="E13" s="10">
        <v>0</v>
      </c>
      <c r="F13" s="26">
        <v>0</v>
      </c>
      <c r="G13" s="27">
        <v>0</v>
      </c>
      <c r="H13" s="28">
        <v>0</v>
      </c>
      <c r="I13" s="10">
        <v>0</v>
      </c>
      <c r="J13" s="26">
        <v>0</v>
      </c>
      <c r="K13" s="10">
        <v>18</v>
      </c>
      <c r="L13" s="26">
        <v>7</v>
      </c>
      <c r="M13" s="27">
        <v>642</v>
      </c>
      <c r="N13" s="28">
        <v>292</v>
      </c>
      <c r="O13" s="10">
        <f t="shared" si="0"/>
        <v>1402</v>
      </c>
      <c r="P13" s="11">
        <f t="shared" si="0"/>
        <v>786</v>
      </c>
      <c r="Q13" s="12">
        <f t="shared" si="1"/>
        <v>2188</v>
      </c>
    </row>
    <row r="14" spans="1:29" x14ac:dyDescent="0.25">
      <c r="A14" s="24">
        <v>8</v>
      </c>
      <c r="B14" s="25" t="s">
        <v>23</v>
      </c>
      <c r="C14" s="10">
        <v>1081</v>
      </c>
      <c r="D14" s="26">
        <v>523</v>
      </c>
      <c r="E14" s="10">
        <v>14</v>
      </c>
      <c r="F14" s="26">
        <v>3</v>
      </c>
      <c r="G14" s="27">
        <v>0</v>
      </c>
      <c r="H14" s="28">
        <v>0</v>
      </c>
      <c r="I14" s="10">
        <v>0</v>
      </c>
      <c r="J14" s="26">
        <v>0</v>
      </c>
      <c r="K14" s="10">
        <v>32</v>
      </c>
      <c r="L14" s="26">
        <v>26</v>
      </c>
      <c r="M14" s="27">
        <v>1075</v>
      </c>
      <c r="N14" s="28">
        <v>438</v>
      </c>
      <c r="O14" s="10">
        <f t="shared" si="0"/>
        <v>2202</v>
      </c>
      <c r="P14" s="11">
        <f t="shared" si="0"/>
        <v>990</v>
      </c>
      <c r="Q14" s="12">
        <f t="shared" si="1"/>
        <v>3192</v>
      </c>
    </row>
    <row r="15" spans="1:29" x14ac:dyDescent="0.25">
      <c r="A15" s="24">
        <v>9</v>
      </c>
      <c r="B15" s="25" t="s">
        <v>24</v>
      </c>
      <c r="C15" s="10">
        <v>590</v>
      </c>
      <c r="D15" s="26">
        <v>423</v>
      </c>
      <c r="E15" s="10">
        <v>0</v>
      </c>
      <c r="F15" s="26">
        <v>0</v>
      </c>
      <c r="G15" s="27">
        <v>0</v>
      </c>
      <c r="H15" s="28">
        <v>0</v>
      </c>
      <c r="I15" s="10">
        <v>0</v>
      </c>
      <c r="J15" s="26">
        <v>0</v>
      </c>
      <c r="K15" s="10">
        <v>17</v>
      </c>
      <c r="L15" s="26">
        <v>20</v>
      </c>
      <c r="M15" s="27">
        <v>490</v>
      </c>
      <c r="N15" s="28">
        <v>178</v>
      </c>
      <c r="O15" s="10">
        <f t="shared" si="0"/>
        <v>1097</v>
      </c>
      <c r="P15" s="11">
        <f t="shared" si="0"/>
        <v>621</v>
      </c>
      <c r="Q15" s="12">
        <f t="shared" si="1"/>
        <v>1718</v>
      </c>
    </row>
    <row r="16" spans="1:29" x14ac:dyDescent="0.25">
      <c r="A16" s="24">
        <v>10</v>
      </c>
      <c r="B16" s="25" t="s">
        <v>7</v>
      </c>
      <c r="C16" s="10">
        <v>1816</v>
      </c>
      <c r="D16" s="26">
        <v>1761</v>
      </c>
      <c r="E16" s="10">
        <v>1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15</v>
      </c>
      <c r="L16" s="26">
        <v>17</v>
      </c>
      <c r="M16" s="27">
        <v>663</v>
      </c>
      <c r="N16" s="28">
        <v>284</v>
      </c>
      <c r="O16" s="10">
        <f t="shared" si="0"/>
        <v>2495</v>
      </c>
      <c r="P16" s="11">
        <f t="shared" si="0"/>
        <v>2062</v>
      </c>
      <c r="Q16" s="12">
        <f t="shared" si="1"/>
        <v>4557</v>
      </c>
    </row>
    <row r="17" spans="1:17" x14ac:dyDescent="0.25">
      <c r="A17" s="24">
        <v>11</v>
      </c>
      <c r="B17" s="25" t="s">
        <v>8</v>
      </c>
      <c r="C17" s="10">
        <v>1213</v>
      </c>
      <c r="D17" s="26">
        <v>872</v>
      </c>
      <c r="E17" s="10">
        <v>17</v>
      </c>
      <c r="F17" s="26">
        <v>4</v>
      </c>
      <c r="G17" s="27">
        <v>0</v>
      </c>
      <c r="H17" s="28">
        <v>0</v>
      </c>
      <c r="I17" s="10">
        <v>0</v>
      </c>
      <c r="J17" s="26">
        <v>0</v>
      </c>
      <c r="K17" s="10">
        <v>29</v>
      </c>
      <c r="L17" s="26">
        <v>40</v>
      </c>
      <c r="M17" s="27">
        <v>1406</v>
      </c>
      <c r="N17" s="28">
        <v>534</v>
      </c>
      <c r="O17" s="10">
        <f t="shared" si="0"/>
        <v>2665</v>
      </c>
      <c r="P17" s="11">
        <f t="shared" si="0"/>
        <v>1450</v>
      </c>
      <c r="Q17" s="12">
        <f t="shared" si="1"/>
        <v>4115</v>
      </c>
    </row>
    <row r="18" spans="1:17" x14ac:dyDescent="0.25">
      <c r="A18" s="24">
        <v>12</v>
      </c>
      <c r="B18" s="25" t="s">
        <v>9</v>
      </c>
      <c r="C18" s="10">
        <v>3126</v>
      </c>
      <c r="D18" s="26">
        <v>3337</v>
      </c>
      <c r="E18" s="10">
        <v>269</v>
      </c>
      <c r="F18" s="26">
        <v>139</v>
      </c>
      <c r="G18" s="27">
        <v>0</v>
      </c>
      <c r="H18" s="28">
        <v>0</v>
      </c>
      <c r="I18" s="10">
        <v>437</v>
      </c>
      <c r="J18" s="26">
        <v>55</v>
      </c>
      <c r="K18" s="10">
        <v>40</v>
      </c>
      <c r="L18" s="26">
        <v>49</v>
      </c>
      <c r="M18" s="27">
        <v>1307</v>
      </c>
      <c r="N18" s="28">
        <v>478</v>
      </c>
      <c r="O18" s="10">
        <f t="shared" si="0"/>
        <v>5179</v>
      </c>
      <c r="P18" s="11">
        <f t="shared" si="0"/>
        <v>4058</v>
      </c>
      <c r="Q18" s="12">
        <f t="shared" si="1"/>
        <v>9237</v>
      </c>
    </row>
    <row r="19" spans="1:17" x14ac:dyDescent="0.25">
      <c r="A19" s="24">
        <v>13</v>
      </c>
      <c r="B19" s="25" t="s">
        <v>25</v>
      </c>
      <c r="C19" s="10">
        <v>623</v>
      </c>
      <c r="D19" s="26">
        <v>310</v>
      </c>
      <c r="E19" s="10">
        <v>0</v>
      </c>
      <c r="F19" s="26">
        <v>0</v>
      </c>
      <c r="G19" s="27">
        <v>0</v>
      </c>
      <c r="H19" s="28">
        <v>0</v>
      </c>
      <c r="I19" s="10">
        <v>0</v>
      </c>
      <c r="J19" s="26">
        <v>0</v>
      </c>
      <c r="K19" s="10">
        <v>12</v>
      </c>
      <c r="L19" s="26">
        <v>17</v>
      </c>
      <c r="M19" s="27">
        <v>652</v>
      </c>
      <c r="N19" s="28">
        <v>296</v>
      </c>
      <c r="O19" s="10">
        <f t="shared" si="0"/>
        <v>1287</v>
      </c>
      <c r="P19" s="11">
        <f t="shared" si="0"/>
        <v>623</v>
      </c>
      <c r="Q19" s="12">
        <f t="shared" si="1"/>
        <v>1910</v>
      </c>
    </row>
    <row r="20" spans="1:17" ht="15.75" thickBot="1" x14ac:dyDescent="0.3">
      <c r="A20" s="29">
        <v>14</v>
      </c>
      <c r="B20" s="30" t="s">
        <v>26</v>
      </c>
      <c r="C20" s="31">
        <v>727</v>
      </c>
      <c r="D20" s="32">
        <v>401</v>
      </c>
      <c r="E20" s="31">
        <v>36</v>
      </c>
      <c r="F20" s="32">
        <v>2</v>
      </c>
      <c r="G20" s="33">
        <v>0</v>
      </c>
      <c r="H20" s="34">
        <v>0</v>
      </c>
      <c r="I20" s="31">
        <v>0</v>
      </c>
      <c r="J20" s="32">
        <v>0</v>
      </c>
      <c r="K20" s="31">
        <v>17</v>
      </c>
      <c r="L20" s="32">
        <v>16</v>
      </c>
      <c r="M20" s="33">
        <v>797</v>
      </c>
      <c r="N20" s="34">
        <v>272</v>
      </c>
      <c r="O20" s="31">
        <f t="shared" si="0"/>
        <v>1577</v>
      </c>
      <c r="P20" s="38">
        <f t="shared" si="0"/>
        <v>691</v>
      </c>
      <c r="Q20" s="39">
        <f t="shared" si="1"/>
        <v>2268</v>
      </c>
    </row>
    <row r="21" spans="1:17" ht="15.75" thickBot="1" x14ac:dyDescent="0.3">
      <c r="A21" s="45" t="s">
        <v>0</v>
      </c>
      <c r="B21" s="46"/>
      <c r="C21" s="13">
        <f>SUM(C7:C20)</f>
        <v>54246</v>
      </c>
      <c r="D21" s="35">
        <f t="shared" ref="D21:N21" si="2">SUM(D7:D20)</f>
        <v>37081</v>
      </c>
      <c r="E21" s="13">
        <f t="shared" si="2"/>
        <v>9006</v>
      </c>
      <c r="F21" s="35">
        <f t="shared" si="2"/>
        <v>8733</v>
      </c>
      <c r="G21" s="36">
        <f t="shared" si="2"/>
        <v>6932</v>
      </c>
      <c r="H21" s="37">
        <f t="shared" si="2"/>
        <v>11302</v>
      </c>
      <c r="I21" s="13">
        <f t="shared" si="2"/>
        <v>5626</v>
      </c>
      <c r="J21" s="35">
        <f t="shared" si="2"/>
        <v>1470</v>
      </c>
      <c r="K21" s="13">
        <f t="shared" si="2"/>
        <v>1655</v>
      </c>
      <c r="L21" s="35">
        <f t="shared" si="2"/>
        <v>1510</v>
      </c>
      <c r="M21" s="36">
        <f t="shared" si="2"/>
        <v>22619</v>
      </c>
      <c r="N21" s="37">
        <f t="shared" si="2"/>
        <v>8819</v>
      </c>
      <c r="O21" s="13">
        <f t="shared" ref="O21:Q21" si="3">SUM(O7:O20)</f>
        <v>100084</v>
      </c>
      <c r="P21" s="14">
        <f>SUM(P7:P20)</f>
        <v>68915</v>
      </c>
      <c r="Q21" s="15">
        <f t="shared" si="3"/>
        <v>168999</v>
      </c>
    </row>
    <row r="22" spans="1:17" ht="15.75" thickTop="1" x14ac:dyDescent="0.25">
      <c r="B22" s="42" t="s">
        <v>29</v>
      </c>
    </row>
  </sheetData>
  <mergeCells count="13">
    <mergeCell ref="A1:Q1"/>
    <mergeCell ref="A2:Q2"/>
    <mergeCell ref="A3:Q3"/>
    <mergeCell ref="K5:L5"/>
    <mergeCell ref="M5:N5"/>
    <mergeCell ref="O5:Q5"/>
    <mergeCell ref="G5:H5"/>
    <mergeCell ref="I5:J5"/>
    <mergeCell ref="A21:B21"/>
    <mergeCell ref="A5:A6"/>
    <mergeCell ref="B5:B6"/>
    <mergeCell ref="C5:D5"/>
    <mergeCell ref="E5:F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zoomScale="90" zoomScaleNormal="90" workbookViewId="0">
      <selection activeCell="A23" sqref="A23:XFD24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thickBot="1" x14ac:dyDescent="0.4">
      <c r="B4" s="41" t="s">
        <v>40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33.75" customHeight="1" thickTop="1" x14ac:dyDescent="0.25">
      <c r="A5" s="53"/>
      <c r="B5" s="55" t="s">
        <v>16</v>
      </c>
      <c r="C5" s="47" t="s">
        <v>10</v>
      </c>
      <c r="D5" s="48"/>
      <c r="E5" s="47" t="s">
        <v>11</v>
      </c>
      <c r="F5" s="48"/>
      <c r="G5" s="49" t="s">
        <v>12</v>
      </c>
      <c r="H5" s="50"/>
      <c r="I5" s="47" t="s">
        <v>13</v>
      </c>
      <c r="J5" s="48"/>
      <c r="K5" s="47" t="s">
        <v>14</v>
      </c>
      <c r="L5" s="48"/>
      <c r="M5" s="49" t="s">
        <v>15</v>
      </c>
      <c r="N5" s="50"/>
      <c r="O5" s="47" t="s">
        <v>0</v>
      </c>
      <c r="P5" s="51"/>
      <c r="Q5" s="52"/>
    </row>
    <row r="6" spans="1:29" ht="15.75" thickBot="1" x14ac:dyDescent="0.3">
      <c r="A6" s="54"/>
      <c r="B6" s="56"/>
      <c r="C6" s="1" t="s">
        <v>17</v>
      </c>
      <c r="D6" s="2" t="s">
        <v>18</v>
      </c>
      <c r="E6" s="1" t="s">
        <v>17</v>
      </c>
      <c r="F6" s="2" t="s">
        <v>18</v>
      </c>
      <c r="G6" s="3" t="s">
        <v>17</v>
      </c>
      <c r="H6" s="4" t="s">
        <v>18</v>
      </c>
      <c r="I6" s="1" t="s">
        <v>17</v>
      </c>
      <c r="J6" s="2" t="s">
        <v>18</v>
      </c>
      <c r="K6" s="1" t="s">
        <v>17</v>
      </c>
      <c r="L6" s="2" t="s">
        <v>18</v>
      </c>
      <c r="M6" s="3" t="s">
        <v>17</v>
      </c>
      <c r="N6" s="4" t="s">
        <v>18</v>
      </c>
      <c r="O6" s="1" t="s">
        <v>17</v>
      </c>
      <c r="P6" s="5" t="s">
        <v>18</v>
      </c>
      <c r="Q6" s="6" t="s">
        <v>19</v>
      </c>
    </row>
    <row r="7" spans="1:29" x14ac:dyDescent="0.25">
      <c r="A7" s="19">
        <v>1</v>
      </c>
      <c r="B7" s="20" t="s">
        <v>1</v>
      </c>
      <c r="C7" s="7">
        <v>1069</v>
      </c>
      <c r="D7" s="21">
        <v>495</v>
      </c>
      <c r="E7" s="7">
        <v>2</v>
      </c>
      <c r="F7" s="21">
        <v>0</v>
      </c>
      <c r="G7" s="22">
        <v>0</v>
      </c>
      <c r="H7" s="23">
        <v>0</v>
      </c>
      <c r="I7" s="7">
        <v>0</v>
      </c>
      <c r="J7" s="21">
        <v>0</v>
      </c>
      <c r="K7" s="7">
        <v>30</v>
      </c>
      <c r="L7" s="21">
        <v>34</v>
      </c>
      <c r="M7" s="22">
        <v>812</v>
      </c>
      <c r="N7" s="23">
        <v>385</v>
      </c>
      <c r="O7" s="7">
        <f>SUM(C7,E7,G7,I7,K7,M7)</f>
        <v>1913</v>
      </c>
      <c r="P7" s="8">
        <f>SUM(D7,F7,H7,J7,L7,N7)</f>
        <v>914</v>
      </c>
      <c r="Q7" s="9">
        <f>SUM(O7:P7)</f>
        <v>2827</v>
      </c>
    </row>
    <row r="8" spans="1:29" x14ac:dyDescent="0.25">
      <c r="A8" s="24">
        <v>2</v>
      </c>
      <c r="B8" s="25" t="s">
        <v>2</v>
      </c>
      <c r="C8" s="10">
        <v>3746</v>
      </c>
      <c r="D8" s="26">
        <v>3043</v>
      </c>
      <c r="E8" s="10">
        <v>247</v>
      </c>
      <c r="F8" s="26">
        <v>104</v>
      </c>
      <c r="G8" s="27">
        <v>0</v>
      </c>
      <c r="H8" s="28">
        <v>0</v>
      </c>
      <c r="I8" s="10">
        <v>415</v>
      </c>
      <c r="J8" s="26">
        <v>85</v>
      </c>
      <c r="K8" s="10">
        <v>22</v>
      </c>
      <c r="L8" s="26">
        <v>33</v>
      </c>
      <c r="M8" s="27">
        <v>1976</v>
      </c>
      <c r="N8" s="28">
        <v>783</v>
      </c>
      <c r="O8" s="10">
        <f t="shared" ref="O8:P20" si="0">SUM(C8,E8,G8,I8,K8,M8)</f>
        <v>6406</v>
      </c>
      <c r="P8" s="11">
        <f t="shared" si="0"/>
        <v>4048</v>
      </c>
      <c r="Q8" s="12">
        <f t="shared" ref="Q8:Q20" si="1">SUM(O8:P8)</f>
        <v>10454</v>
      </c>
    </row>
    <row r="9" spans="1:29" x14ac:dyDescent="0.25">
      <c r="A9" s="24">
        <v>3</v>
      </c>
      <c r="B9" s="25" t="s">
        <v>3</v>
      </c>
      <c r="C9" s="10">
        <v>1583</v>
      </c>
      <c r="D9" s="26">
        <v>703</v>
      </c>
      <c r="E9" s="10">
        <v>0</v>
      </c>
      <c r="F9" s="26">
        <v>0</v>
      </c>
      <c r="G9" s="27">
        <v>0</v>
      </c>
      <c r="H9" s="28">
        <v>0</v>
      </c>
      <c r="I9" s="10">
        <v>1066</v>
      </c>
      <c r="J9" s="26">
        <v>74</v>
      </c>
      <c r="K9" s="10">
        <v>14</v>
      </c>
      <c r="L9" s="26">
        <v>31</v>
      </c>
      <c r="M9" s="27">
        <v>1677</v>
      </c>
      <c r="N9" s="28">
        <v>555</v>
      </c>
      <c r="O9" s="10">
        <f t="shared" si="0"/>
        <v>4340</v>
      </c>
      <c r="P9" s="11">
        <f t="shared" si="0"/>
        <v>1363</v>
      </c>
      <c r="Q9" s="12">
        <f t="shared" si="1"/>
        <v>5703</v>
      </c>
    </row>
    <row r="10" spans="1:29" x14ac:dyDescent="0.25">
      <c r="A10" s="24">
        <v>4</v>
      </c>
      <c r="B10" s="25" t="s">
        <v>4</v>
      </c>
      <c r="C10" s="10">
        <v>934</v>
      </c>
      <c r="D10" s="26">
        <v>508</v>
      </c>
      <c r="E10" s="10">
        <v>0</v>
      </c>
      <c r="F10" s="26">
        <v>0</v>
      </c>
      <c r="G10" s="27">
        <v>0</v>
      </c>
      <c r="H10" s="28">
        <v>0</v>
      </c>
      <c r="I10" s="10">
        <v>0</v>
      </c>
      <c r="J10" s="26">
        <v>0</v>
      </c>
      <c r="K10" s="10">
        <v>20</v>
      </c>
      <c r="L10" s="26">
        <v>22</v>
      </c>
      <c r="M10" s="27">
        <v>752</v>
      </c>
      <c r="N10" s="28">
        <v>378</v>
      </c>
      <c r="O10" s="10">
        <f t="shared" si="0"/>
        <v>1706</v>
      </c>
      <c r="P10" s="11">
        <f t="shared" si="0"/>
        <v>908</v>
      </c>
      <c r="Q10" s="12">
        <f t="shared" si="1"/>
        <v>2614</v>
      </c>
    </row>
    <row r="11" spans="1:29" x14ac:dyDescent="0.25">
      <c r="A11" s="24">
        <v>5</v>
      </c>
      <c r="B11" s="25" t="s">
        <v>5</v>
      </c>
      <c r="C11" s="10">
        <v>4719</v>
      </c>
      <c r="D11" s="26">
        <v>3872</v>
      </c>
      <c r="E11" s="10">
        <v>1231</v>
      </c>
      <c r="F11" s="26">
        <v>793</v>
      </c>
      <c r="G11" s="27">
        <v>0</v>
      </c>
      <c r="H11" s="28">
        <v>0</v>
      </c>
      <c r="I11" s="10">
        <v>0</v>
      </c>
      <c r="J11" s="26">
        <v>0</v>
      </c>
      <c r="K11" s="10">
        <v>300</v>
      </c>
      <c r="L11" s="26">
        <v>221</v>
      </c>
      <c r="M11" s="27">
        <v>3082</v>
      </c>
      <c r="N11" s="28">
        <v>1067</v>
      </c>
      <c r="O11" s="10">
        <f t="shared" si="0"/>
        <v>9332</v>
      </c>
      <c r="P11" s="11">
        <f t="shared" si="0"/>
        <v>5953</v>
      </c>
      <c r="Q11" s="12">
        <f t="shared" si="1"/>
        <v>15285</v>
      </c>
    </row>
    <row r="12" spans="1:29" x14ac:dyDescent="0.25">
      <c r="A12" s="24">
        <v>6</v>
      </c>
      <c r="B12" s="25" t="s">
        <v>6</v>
      </c>
      <c r="C12" s="10">
        <v>31902</v>
      </c>
      <c r="D12" s="26">
        <v>20153</v>
      </c>
      <c r="E12" s="10">
        <v>7161</v>
      </c>
      <c r="F12" s="26">
        <v>7653</v>
      </c>
      <c r="G12" s="27">
        <v>6898</v>
      </c>
      <c r="H12" s="28">
        <v>11285</v>
      </c>
      <c r="I12" s="10">
        <v>3723</v>
      </c>
      <c r="J12" s="26">
        <v>1254</v>
      </c>
      <c r="K12" s="10">
        <v>1077</v>
      </c>
      <c r="L12" s="26">
        <v>979</v>
      </c>
      <c r="M12" s="27">
        <v>7338</v>
      </c>
      <c r="N12" s="28">
        <v>2947</v>
      </c>
      <c r="O12" s="10">
        <f t="shared" si="0"/>
        <v>58099</v>
      </c>
      <c r="P12" s="11">
        <f t="shared" si="0"/>
        <v>44271</v>
      </c>
      <c r="Q12" s="12">
        <f t="shared" si="1"/>
        <v>102370</v>
      </c>
    </row>
    <row r="13" spans="1:29" x14ac:dyDescent="0.25">
      <c r="A13" s="24">
        <v>7</v>
      </c>
      <c r="B13" s="25" t="s">
        <v>22</v>
      </c>
      <c r="C13" s="10">
        <v>731</v>
      </c>
      <c r="D13" s="26">
        <v>485</v>
      </c>
      <c r="E13" s="10">
        <v>0</v>
      </c>
      <c r="F13" s="26">
        <v>0</v>
      </c>
      <c r="G13" s="27">
        <v>0</v>
      </c>
      <c r="H13" s="28">
        <v>0</v>
      </c>
      <c r="I13" s="10">
        <v>0</v>
      </c>
      <c r="J13" s="26">
        <v>0</v>
      </c>
      <c r="K13" s="10">
        <v>17</v>
      </c>
      <c r="L13" s="26">
        <v>7</v>
      </c>
      <c r="M13" s="27">
        <v>642</v>
      </c>
      <c r="N13" s="28">
        <v>293</v>
      </c>
      <c r="O13" s="10">
        <f t="shared" si="0"/>
        <v>1390</v>
      </c>
      <c r="P13" s="11">
        <f t="shared" si="0"/>
        <v>785</v>
      </c>
      <c r="Q13" s="12">
        <f t="shared" si="1"/>
        <v>2175</v>
      </c>
    </row>
    <row r="14" spans="1:29" x14ac:dyDescent="0.25">
      <c r="A14" s="24">
        <v>8</v>
      </c>
      <c r="B14" s="25" t="s">
        <v>23</v>
      </c>
      <c r="C14" s="10">
        <v>1067</v>
      </c>
      <c r="D14" s="26">
        <v>522</v>
      </c>
      <c r="E14" s="10">
        <v>14</v>
      </c>
      <c r="F14" s="26">
        <v>3</v>
      </c>
      <c r="G14" s="27">
        <v>0</v>
      </c>
      <c r="H14" s="28">
        <v>0</v>
      </c>
      <c r="I14" s="10">
        <v>0</v>
      </c>
      <c r="J14" s="26">
        <v>0</v>
      </c>
      <c r="K14" s="10">
        <v>33</v>
      </c>
      <c r="L14" s="26">
        <v>26</v>
      </c>
      <c r="M14" s="27">
        <v>1066</v>
      </c>
      <c r="N14" s="28">
        <v>427</v>
      </c>
      <c r="O14" s="10">
        <f t="shared" si="0"/>
        <v>2180</v>
      </c>
      <c r="P14" s="11">
        <f t="shared" si="0"/>
        <v>978</v>
      </c>
      <c r="Q14" s="12">
        <f t="shared" si="1"/>
        <v>3158</v>
      </c>
    </row>
    <row r="15" spans="1:29" x14ac:dyDescent="0.25">
      <c r="A15" s="24">
        <v>9</v>
      </c>
      <c r="B15" s="25" t="s">
        <v>24</v>
      </c>
      <c r="C15" s="10">
        <v>583</v>
      </c>
      <c r="D15" s="26">
        <v>419</v>
      </c>
      <c r="E15" s="10">
        <v>0</v>
      </c>
      <c r="F15" s="26">
        <v>0</v>
      </c>
      <c r="G15" s="27">
        <v>0</v>
      </c>
      <c r="H15" s="28">
        <v>0</v>
      </c>
      <c r="I15" s="10">
        <v>0</v>
      </c>
      <c r="J15" s="26">
        <v>0</v>
      </c>
      <c r="K15" s="10">
        <v>16</v>
      </c>
      <c r="L15" s="26">
        <v>20</v>
      </c>
      <c r="M15" s="27">
        <v>488</v>
      </c>
      <c r="N15" s="28">
        <v>178</v>
      </c>
      <c r="O15" s="10">
        <f t="shared" si="0"/>
        <v>1087</v>
      </c>
      <c r="P15" s="11">
        <f t="shared" si="0"/>
        <v>617</v>
      </c>
      <c r="Q15" s="12">
        <f t="shared" si="1"/>
        <v>1704</v>
      </c>
    </row>
    <row r="16" spans="1:29" x14ac:dyDescent="0.25">
      <c r="A16" s="24">
        <v>10</v>
      </c>
      <c r="B16" s="25" t="s">
        <v>7</v>
      </c>
      <c r="C16" s="10">
        <v>1810</v>
      </c>
      <c r="D16" s="26">
        <v>1755</v>
      </c>
      <c r="E16" s="10">
        <v>1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15</v>
      </c>
      <c r="L16" s="26">
        <v>18</v>
      </c>
      <c r="M16" s="27">
        <v>666</v>
      </c>
      <c r="N16" s="28">
        <v>282</v>
      </c>
      <c r="O16" s="10">
        <f t="shared" si="0"/>
        <v>2492</v>
      </c>
      <c r="P16" s="11">
        <f t="shared" si="0"/>
        <v>2055</v>
      </c>
      <c r="Q16" s="12">
        <f t="shared" si="1"/>
        <v>4547</v>
      </c>
    </row>
    <row r="17" spans="1:17" x14ac:dyDescent="0.25">
      <c r="A17" s="24">
        <v>11</v>
      </c>
      <c r="B17" s="25" t="s">
        <v>8</v>
      </c>
      <c r="C17" s="10">
        <v>1210</v>
      </c>
      <c r="D17" s="26">
        <v>867</v>
      </c>
      <c r="E17" s="10">
        <v>17</v>
      </c>
      <c r="F17" s="26">
        <v>4</v>
      </c>
      <c r="G17" s="27">
        <v>0</v>
      </c>
      <c r="H17" s="28">
        <v>0</v>
      </c>
      <c r="I17" s="10">
        <v>0</v>
      </c>
      <c r="J17" s="26">
        <v>0</v>
      </c>
      <c r="K17" s="10">
        <v>31</v>
      </c>
      <c r="L17" s="26">
        <v>39</v>
      </c>
      <c r="M17" s="27">
        <v>1407</v>
      </c>
      <c r="N17" s="28">
        <v>534</v>
      </c>
      <c r="O17" s="10">
        <f t="shared" si="0"/>
        <v>2665</v>
      </c>
      <c r="P17" s="11">
        <f t="shared" si="0"/>
        <v>1444</v>
      </c>
      <c r="Q17" s="12">
        <f t="shared" si="1"/>
        <v>4109</v>
      </c>
    </row>
    <row r="18" spans="1:17" x14ac:dyDescent="0.25">
      <c r="A18" s="24">
        <v>12</v>
      </c>
      <c r="B18" s="25" t="s">
        <v>9</v>
      </c>
      <c r="C18" s="10">
        <v>3119</v>
      </c>
      <c r="D18" s="26">
        <v>3331</v>
      </c>
      <c r="E18" s="10">
        <v>268</v>
      </c>
      <c r="F18" s="26">
        <v>139</v>
      </c>
      <c r="G18" s="27">
        <v>0</v>
      </c>
      <c r="H18" s="28">
        <v>0</v>
      </c>
      <c r="I18" s="10">
        <v>436</v>
      </c>
      <c r="J18" s="26">
        <v>55</v>
      </c>
      <c r="K18" s="10">
        <v>41</v>
      </c>
      <c r="L18" s="26">
        <v>49</v>
      </c>
      <c r="M18" s="27">
        <v>1306</v>
      </c>
      <c r="N18" s="28">
        <v>478</v>
      </c>
      <c r="O18" s="10">
        <f t="shared" si="0"/>
        <v>5170</v>
      </c>
      <c r="P18" s="11">
        <f t="shared" si="0"/>
        <v>4052</v>
      </c>
      <c r="Q18" s="12">
        <f t="shared" si="1"/>
        <v>9222</v>
      </c>
    </row>
    <row r="19" spans="1:17" x14ac:dyDescent="0.25">
      <c r="A19" s="24">
        <v>13</v>
      </c>
      <c r="B19" s="25" t="s">
        <v>25</v>
      </c>
      <c r="C19" s="10">
        <v>616</v>
      </c>
      <c r="D19" s="26">
        <v>309</v>
      </c>
      <c r="E19" s="10">
        <v>0</v>
      </c>
      <c r="F19" s="26">
        <v>0</v>
      </c>
      <c r="G19" s="27">
        <v>0</v>
      </c>
      <c r="H19" s="28">
        <v>0</v>
      </c>
      <c r="I19" s="10">
        <v>0</v>
      </c>
      <c r="J19" s="26">
        <v>0</v>
      </c>
      <c r="K19" s="10">
        <v>14</v>
      </c>
      <c r="L19" s="26">
        <v>18</v>
      </c>
      <c r="M19" s="27">
        <v>652</v>
      </c>
      <c r="N19" s="28">
        <v>294</v>
      </c>
      <c r="O19" s="10">
        <f t="shared" si="0"/>
        <v>1282</v>
      </c>
      <c r="P19" s="11">
        <f t="shared" si="0"/>
        <v>621</v>
      </c>
      <c r="Q19" s="12">
        <f t="shared" si="1"/>
        <v>1903</v>
      </c>
    </row>
    <row r="20" spans="1:17" ht="15.75" thickBot="1" x14ac:dyDescent="0.3">
      <c r="A20" s="29">
        <v>14</v>
      </c>
      <c r="B20" s="30" t="s">
        <v>26</v>
      </c>
      <c r="C20" s="31">
        <v>717</v>
      </c>
      <c r="D20" s="32">
        <v>399</v>
      </c>
      <c r="E20" s="31">
        <v>36</v>
      </c>
      <c r="F20" s="32">
        <v>2</v>
      </c>
      <c r="G20" s="33">
        <v>0</v>
      </c>
      <c r="H20" s="34">
        <v>0</v>
      </c>
      <c r="I20" s="31">
        <v>0</v>
      </c>
      <c r="J20" s="32">
        <v>0</v>
      </c>
      <c r="K20" s="31">
        <v>17</v>
      </c>
      <c r="L20" s="32">
        <v>17</v>
      </c>
      <c r="M20" s="33">
        <v>799</v>
      </c>
      <c r="N20" s="34">
        <v>272</v>
      </c>
      <c r="O20" s="31">
        <f t="shared" si="0"/>
        <v>1569</v>
      </c>
      <c r="P20" s="38">
        <f t="shared" si="0"/>
        <v>690</v>
      </c>
      <c r="Q20" s="39">
        <f t="shared" si="1"/>
        <v>2259</v>
      </c>
    </row>
    <row r="21" spans="1:17" ht="15.75" thickBot="1" x14ac:dyDescent="0.3">
      <c r="A21" s="45" t="s">
        <v>0</v>
      </c>
      <c r="B21" s="46"/>
      <c r="C21" s="13">
        <f>SUM(C7:C20)</f>
        <v>53806</v>
      </c>
      <c r="D21" s="35">
        <f t="shared" ref="D21:Q21" si="2">SUM(D7:D20)</f>
        <v>36861</v>
      </c>
      <c r="E21" s="13">
        <f t="shared" si="2"/>
        <v>8977</v>
      </c>
      <c r="F21" s="35">
        <f t="shared" si="2"/>
        <v>8698</v>
      </c>
      <c r="G21" s="36">
        <f t="shared" si="2"/>
        <v>6898</v>
      </c>
      <c r="H21" s="37">
        <f t="shared" si="2"/>
        <v>11285</v>
      </c>
      <c r="I21" s="13">
        <f t="shared" si="2"/>
        <v>5640</v>
      </c>
      <c r="J21" s="35">
        <f t="shared" si="2"/>
        <v>1468</v>
      </c>
      <c r="K21" s="13">
        <f t="shared" si="2"/>
        <v>1647</v>
      </c>
      <c r="L21" s="35">
        <f t="shared" si="2"/>
        <v>1514</v>
      </c>
      <c r="M21" s="36">
        <f t="shared" si="2"/>
        <v>22663</v>
      </c>
      <c r="N21" s="37">
        <f t="shared" si="2"/>
        <v>8873</v>
      </c>
      <c r="O21" s="13">
        <f t="shared" si="2"/>
        <v>99631</v>
      </c>
      <c r="P21" s="14">
        <f>SUM(P7:P20)</f>
        <v>68699</v>
      </c>
      <c r="Q21" s="15">
        <f t="shared" si="2"/>
        <v>168330</v>
      </c>
    </row>
    <row r="22" spans="1:17" ht="15.75" thickTop="1" x14ac:dyDescent="0.25">
      <c r="B22" s="42" t="s">
        <v>29</v>
      </c>
    </row>
  </sheetData>
  <mergeCells count="13">
    <mergeCell ref="A1:Q1"/>
    <mergeCell ref="A2:Q2"/>
    <mergeCell ref="A3:Q3"/>
    <mergeCell ref="K5:L5"/>
    <mergeCell ref="M5:N5"/>
    <mergeCell ref="O5:Q5"/>
    <mergeCell ref="G5:H5"/>
    <mergeCell ref="I5:J5"/>
    <mergeCell ref="A21:B21"/>
    <mergeCell ref="A5:A6"/>
    <mergeCell ref="B5:B6"/>
    <mergeCell ref="C5:D5"/>
    <mergeCell ref="E5:F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"/>
  <sheetViews>
    <sheetView showGridLines="0" tabSelected="1" zoomScale="90" zoomScaleNormal="90" workbookViewId="0">
      <selection activeCell="M18" sqref="M18"/>
    </sheetView>
  </sheetViews>
  <sheetFormatPr baseColWidth="10" defaultRowHeight="15" x14ac:dyDescent="0.25"/>
  <cols>
    <col min="1" max="1" width="5.5703125" bestFit="1" customWidth="1"/>
    <col min="2" max="2" width="25.7109375" bestFit="1" customWidth="1"/>
    <col min="3" max="17" width="10.140625" style="16" customWidth="1"/>
  </cols>
  <sheetData>
    <row r="1" spans="1:29" x14ac:dyDescent="0.25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9" x14ac:dyDescent="0.25">
      <c r="A2" s="43" t="s">
        <v>21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29" ht="23.25" x14ac:dyDescent="0.3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22.5" customHeight="1" thickBot="1" x14ac:dyDescent="0.4">
      <c r="B4" s="41" t="s">
        <v>41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29" ht="22.5" customHeight="1" thickTop="1" x14ac:dyDescent="0.25">
      <c r="A5" s="53"/>
      <c r="B5" s="55" t="s">
        <v>16</v>
      </c>
      <c r="C5" s="47" t="s">
        <v>10</v>
      </c>
      <c r="D5" s="48"/>
      <c r="E5" s="47" t="s">
        <v>11</v>
      </c>
      <c r="F5" s="48"/>
      <c r="G5" s="49" t="s">
        <v>12</v>
      </c>
      <c r="H5" s="50"/>
      <c r="I5" s="47" t="s">
        <v>13</v>
      </c>
      <c r="J5" s="48"/>
      <c r="K5" s="47" t="s">
        <v>14</v>
      </c>
      <c r="L5" s="48"/>
      <c r="M5" s="49" t="s">
        <v>15</v>
      </c>
      <c r="N5" s="50"/>
      <c r="O5" s="47" t="s">
        <v>0</v>
      </c>
      <c r="P5" s="51"/>
      <c r="Q5" s="52"/>
    </row>
    <row r="6" spans="1:29" ht="22.5" customHeight="1" thickBot="1" x14ac:dyDescent="0.3">
      <c r="A6" s="54"/>
      <c r="B6" s="56"/>
      <c r="C6" s="1" t="s">
        <v>17</v>
      </c>
      <c r="D6" s="2" t="s">
        <v>18</v>
      </c>
      <c r="E6" s="1" t="s">
        <v>17</v>
      </c>
      <c r="F6" s="2" t="s">
        <v>18</v>
      </c>
      <c r="G6" s="3" t="s">
        <v>17</v>
      </c>
      <c r="H6" s="40" t="s">
        <v>18</v>
      </c>
      <c r="I6" s="1" t="s">
        <v>17</v>
      </c>
      <c r="J6" s="2" t="s">
        <v>18</v>
      </c>
      <c r="K6" s="1" t="s">
        <v>17</v>
      </c>
      <c r="L6" s="2" t="s">
        <v>18</v>
      </c>
      <c r="M6" s="3" t="s">
        <v>17</v>
      </c>
      <c r="N6" s="40" t="s">
        <v>18</v>
      </c>
      <c r="O6" s="1" t="s">
        <v>17</v>
      </c>
      <c r="P6" s="5" t="s">
        <v>18</v>
      </c>
      <c r="Q6" s="6" t="s">
        <v>19</v>
      </c>
    </row>
    <row r="7" spans="1:29" x14ac:dyDescent="0.25">
      <c r="A7" s="19">
        <v>1</v>
      </c>
      <c r="B7" s="20" t="s">
        <v>1</v>
      </c>
      <c r="C7" s="7">
        <v>1065</v>
      </c>
      <c r="D7" s="21">
        <v>495</v>
      </c>
      <c r="E7" s="7">
        <v>2</v>
      </c>
      <c r="F7" s="21">
        <v>0</v>
      </c>
      <c r="G7" s="22">
        <v>0</v>
      </c>
      <c r="H7" s="23">
        <v>0</v>
      </c>
      <c r="I7" s="7">
        <v>0</v>
      </c>
      <c r="J7" s="21">
        <v>0</v>
      </c>
      <c r="K7" s="7">
        <v>30</v>
      </c>
      <c r="L7" s="21">
        <v>34</v>
      </c>
      <c r="M7" s="22">
        <v>807</v>
      </c>
      <c r="N7" s="23">
        <v>382</v>
      </c>
      <c r="O7" s="7">
        <f>SUM(C7,E7,G7,I7,K7,M7)</f>
        <v>1904</v>
      </c>
      <c r="P7" s="8">
        <f>SUM(D7,F7,H7,J7,L7,N7)</f>
        <v>911</v>
      </c>
      <c r="Q7" s="9">
        <f>SUM(O7:P7)</f>
        <v>2815</v>
      </c>
    </row>
    <row r="8" spans="1:29" x14ac:dyDescent="0.25">
      <c r="A8" s="24">
        <v>2</v>
      </c>
      <c r="B8" s="25" t="s">
        <v>2</v>
      </c>
      <c r="C8" s="10">
        <v>3722</v>
      </c>
      <c r="D8" s="26">
        <v>3029</v>
      </c>
      <c r="E8" s="10">
        <v>248</v>
      </c>
      <c r="F8" s="26">
        <v>109</v>
      </c>
      <c r="G8" s="27">
        <v>0</v>
      </c>
      <c r="H8" s="28">
        <v>0</v>
      </c>
      <c r="I8" s="10">
        <v>415</v>
      </c>
      <c r="J8" s="26">
        <v>85</v>
      </c>
      <c r="K8" s="10">
        <v>22</v>
      </c>
      <c r="L8" s="26">
        <v>34</v>
      </c>
      <c r="M8" s="27">
        <v>1970</v>
      </c>
      <c r="N8" s="28">
        <v>785</v>
      </c>
      <c r="O8" s="10">
        <f t="shared" ref="O8:P20" si="0">SUM(C8,E8,G8,I8,K8,M8)</f>
        <v>6377</v>
      </c>
      <c r="P8" s="11">
        <f t="shared" si="0"/>
        <v>4042</v>
      </c>
      <c r="Q8" s="12">
        <f t="shared" ref="Q8:Q20" si="1">SUM(O8:P8)</f>
        <v>10419</v>
      </c>
    </row>
    <row r="9" spans="1:29" x14ac:dyDescent="0.25">
      <c r="A9" s="24">
        <v>3</v>
      </c>
      <c r="B9" s="25" t="s">
        <v>3</v>
      </c>
      <c r="C9" s="10">
        <v>1580</v>
      </c>
      <c r="D9" s="26">
        <v>695</v>
      </c>
      <c r="E9" s="10">
        <v>0</v>
      </c>
      <c r="F9" s="26">
        <v>0</v>
      </c>
      <c r="G9" s="27">
        <v>0</v>
      </c>
      <c r="H9" s="28">
        <v>0</v>
      </c>
      <c r="I9" s="10">
        <v>1071</v>
      </c>
      <c r="J9" s="26">
        <v>75</v>
      </c>
      <c r="K9" s="10">
        <v>13</v>
      </c>
      <c r="L9" s="26">
        <v>31</v>
      </c>
      <c r="M9" s="27">
        <v>1691</v>
      </c>
      <c r="N9" s="28">
        <v>561</v>
      </c>
      <c r="O9" s="10">
        <f t="shared" si="0"/>
        <v>4355</v>
      </c>
      <c r="P9" s="11">
        <f t="shared" si="0"/>
        <v>1362</v>
      </c>
      <c r="Q9" s="12">
        <f t="shared" si="1"/>
        <v>5717</v>
      </c>
    </row>
    <row r="10" spans="1:29" x14ac:dyDescent="0.25">
      <c r="A10" s="24">
        <v>4</v>
      </c>
      <c r="B10" s="25" t="s">
        <v>4</v>
      </c>
      <c r="C10" s="10">
        <v>930</v>
      </c>
      <c r="D10" s="26">
        <v>507</v>
      </c>
      <c r="E10" s="10">
        <v>0</v>
      </c>
      <c r="F10" s="26">
        <v>0</v>
      </c>
      <c r="G10" s="27">
        <v>0</v>
      </c>
      <c r="H10" s="28">
        <v>0</v>
      </c>
      <c r="I10" s="10">
        <v>0</v>
      </c>
      <c r="J10" s="26">
        <v>0</v>
      </c>
      <c r="K10" s="10">
        <v>19</v>
      </c>
      <c r="L10" s="26">
        <v>21</v>
      </c>
      <c r="M10" s="27">
        <v>747</v>
      </c>
      <c r="N10" s="28">
        <v>377</v>
      </c>
      <c r="O10" s="10">
        <f t="shared" si="0"/>
        <v>1696</v>
      </c>
      <c r="P10" s="11">
        <f t="shared" si="0"/>
        <v>905</v>
      </c>
      <c r="Q10" s="12">
        <f t="shared" si="1"/>
        <v>2601</v>
      </c>
    </row>
    <row r="11" spans="1:29" x14ac:dyDescent="0.25">
      <c r="A11" s="24">
        <v>5</v>
      </c>
      <c r="B11" s="25" t="s">
        <v>5</v>
      </c>
      <c r="C11" s="10">
        <v>4690</v>
      </c>
      <c r="D11" s="26">
        <v>3843</v>
      </c>
      <c r="E11" s="10">
        <v>1231</v>
      </c>
      <c r="F11" s="26">
        <v>787</v>
      </c>
      <c r="G11" s="27">
        <v>0</v>
      </c>
      <c r="H11" s="28">
        <v>0</v>
      </c>
      <c r="I11" s="10">
        <v>0</v>
      </c>
      <c r="J11" s="26">
        <v>0</v>
      </c>
      <c r="K11" s="10">
        <v>299</v>
      </c>
      <c r="L11" s="26">
        <v>224</v>
      </c>
      <c r="M11" s="27">
        <v>3069</v>
      </c>
      <c r="N11" s="28">
        <v>1066</v>
      </c>
      <c r="O11" s="10">
        <f t="shared" si="0"/>
        <v>9289</v>
      </c>
      <c r="P11" s="11">
        <f t="shared" si="0"/>
        <v>5920</v>
      </c>
      <c r="Q11" s="12">
        <f t="shared" si="1"/>
        <v>15209</v>
      </c>
    </row>
    <row r="12" spans="1:29" x14ac:dyDescent="0.25">
      <c r="A12" s="24">
        <v>6</v>
      </c>
      <c r="B12" s="25" t="s">
        <v>6</v>
      </c>
      <c r="C12" s="10">
        <v>31713</v>
      </c>
      <c r="D12" s="26">
        <v>20013</v>
      </c>
      <c r="E12" s="10">
        <v>7177</v>
      </c>
      <c r="F12" s="26">
        <v>7673</v>
      </c>
      <c r="G12" s="27">
        <v>6901</v>
      </c>
      <c r="H12" s="28">
        <v>11322</v>
      </c>
      <c r="I12" s="10">
        <v>3705</v>
      </c>
      <c r="J12" s="26">
        <v>1253</v>
      </c>
      <c r="K12" s="10">
        <v>1084</v>
      </c>
      <c r="L12" s="26">
        <v>980</v>
      </c>
      <c r="M12" s="27">
        <v>7351</v>
      </c>
      <c r="N12" s="28">
        <v>2956</v>
      </c>
      <c r="O12" s="10">
        <f t="shared" si="0"/>
        <v>57931</v>
      </c>
      <c r="P12" s="11">
        <f t="shared" si="0"/>
        <v>44197</v>
      </c>
      <c r="Q12" s="12">
        <f t="shared" si="1"/>
        <v>102128</v>
      </c>
    </row>
    <row r="13" spans="1:29" x14ac:dyDescent="0.25">
      <c r="A13" s="24">
        <v>7</v>
      </c>
      <c r="B13" s="25" t="s">
        <v>22</v>
      </c>
      <c r="C13" s="10">
        <v>729</v>
      </c>
      <c r="D13" s="26">
        <v>486</v>
      </c>
      <c r="E13" s="10">
        <v>0</v>
      </c>
      <c r="F13" s="26">
        <v>0</v>
      </c>
      <c r="G13" s="27">
        <v>0</v>
      </c>
      <c r="H13" s="28">
        <v>0</v>
      </c>
      <c r="I13" s="10">
        <v>0</v>
      </c>
      <c r="J13" s="26">
        <v>0</v>
      </c>
      <c r="K13" s="10">
        <v>17</v>
      </c>
      <c r="L13" s="26">
        <v>7</v>
      </c>
      <c r="M13" s="27">
        <v>639</v>
      </c>
      <c r="N13" s="28">
        <v>294</v>
      </c>
      <c r="O13" s="10">
        <f t="shared" si="0"/>
        <v>1385</v>
      </c>
      <c r="P13" s="11">
        <f t="shared" si="0"/>
        <v>787</v>
      </c>
      <c r="Q13" s="12">
        <f t="shared" si="1"/>
        <v>2172</v>
      </c>
    </row>
    <row r="14" spans="1:29" x14ac:dyDescent="0.25">
      <c r="A14" s="24">
        <v>8</v>
      </c>
      <c r="B14" s="25" t="s">
        <v>23</v>
      </c>
      <c r="C14" s="10">
        <v>1062</v>
      </c>
      <c r="D14" s="26">
        <v>518</v>
      </c>
      <c r="E14" s="10">
        <v>13</v>
      </c>
      <c r="F14" s="26">
        <v>3</v>
      </c>
      <c r="G14" s="27">
        <v>0</v>
      </c>
      <c r="H14" s="28">
        <v>0</v>
      </c>
      <c r="I14" s="10">
        <v>0</v>
      </c>
      <c r="J14" s="26">
        <v>0</v>
      </c>
      <c r="K14" s="10">
        <v>32</v>
      </c>
      <c r="L14" s="26">
        <v>24</v>
      </c>
      <c r="M14" s="27">
        <v>1066</v>
      </c>
      <c r="N14" s="28">
        <v>424</v>
      </c>
      <c r="O14" s="10">
        <f t="shared" si="0"/>
        <v>2173</v>
      </c>
      <c r="P14" s="11">
        <f t="shared" si="0"/>
        <v>969</v>
      </c>
      <c r="Q14" s="12">
        <f t="shared" si="1"/>
        <v>3142</v>
      </c>
    </row>
    <row r="15" spans="1:29" x14ac:dyDescent="0.25">
      <c r="A15" s="24">
        <v>9</v>
      </c>
      <c r="B15" s="25" t="s">
        <v>24</v>
      </c>
      <c r="C15" s="10">
        <v>568</v>
      </c>
      <c r="D15" s="26">
        <v>408</v>
      </c>
      <c r="E15" s="10">
        <v>0</v>
      </c>
      <c r="F15" s="26">
        <v>0</v>
      </c>
      <c r="G15" s="27">
        <v>0</v>
      </c>
      <c r="H15" s="28">
        <v>0</v>
      </c>
      <c r="I15" s="10">
        <v>0</v>
      </c>
      <c r="J15" s="26">
        <v>0</v>
      </c>
      <c r="K15" s="10">
        <v>17</v>
      </c>
      <c r="L15" s="26">
        <v>20</v>
      </c>
      <c r="M15" s="27">
        <v>484</v>
      </c>
      <c r="N15" s="28">
        <v>176</v>
      </c>
      <c r="O15" s="10">
        <f t="shared" si="0"/>
        <v>1069</v>
      </c>
      <c r="P15" s="11">
        <f t="shared" si="0"/>
        <v>604</v>
      </c>
      <c r="Q15" s="12">
        <f t="shared" si="1"/>
        <v>1673</v>
      </c>
    </row>
    <row r="16" spans="1:29" x14ac:dyDescent="0.25">
      <c r="A16" s="24">
        <v>10</v>
      </c>
      <c r="B16" s="25" t="s">
        <v>7</v>
      </c>
      <c r="C16" s="10">
        <v>1800</v>
      </c>
      <c r="D16" s="26">
        <v>1754</v>
      </c>
      <c r="E16" s="10">
        <v>1</v>
      </c>
      <c r="F16" s="26">
        <v>0</v>
      </c>
      <c r="G16" s="27">
        <v>0</v>
      </c>
      <c r="H16" s="28">
        <v>0</v>
      </c>
      <c r="I16" s="10">
        <v>0</v>
      </c>
      <c r="J16" s="26">
        <v>0</v>
      </c>
      <c r="K16" s="10">
        <v>15</v>
      </c>
      <c r="L16" s="26">
        <v>18</v>
      </c>
      <c r="M16" s="27">
        <v>651</v>
      </c>
      <c r="N16" s="28">
        <v>271</v>
      </c>
      <c r="O16" s="10">
        <f t="shared" si="0"/>
        <v>2467</v>
      </c>
      <c r="P16" s="11">
        <f t="shared" si="0"/>
        <v>2043</v>
      </c>
      <c r="Q16" s="12">
        <f t="shared" si="1"/>
        <v>4510</v>
      </c>
    </row>
    <row r="17" spans="1:17" x14ac:dyDescent="0.25">
      <c r="A17" s="24">
        <v>11</v>
      </c>
      <c r="B17" s="25" t="s">
        <v>8</v>
      </c>
      <c r="C17" s="10">
        <v>1204</v>
      </c>
      <c r="D17" s="26">
        <v>860</v>
      </c>
      <c r="E17" s="10">
        <v>17</v>
      </c>
      <c r="F17" s="26">
        <v>4</v>
      </c>
      <c r="G17" s="27">
        <v>0</v>
      </c>
      <c r="H17" s="28">
        <v>0</v>
      </c>
      <c r="I17" s="10">
        <v>0</v>
      </c>
      <c r="J17" s="26">
        <v>0</v>
      </c>
      <c r="K17" s="10">
        <v>31</v>
      </c>
      <c r="L17" s="26">
        <v>41</v>
      </c>
      <c r="M17" s="27">
        <v>1418</v>
      </c>
      <c r="N17" s="28">
        <v>539</v>
      </c>
      <c r="O17" s="10">
        <f t="shared" si="0"/>
        <v>2670</v>
      </c>
      <c r="P17" s="11">
        <f t="shared" si="0"/>
        <v>1444</v>
      </c>
      <c r="Q17" s="12">
        <f t="shared" si="1"/>
        <v>4114</v>
      </c>
    </row>
    <row r="18" spans="1:17" x14ac:dyDescent="0.25">
      <c r="A18" s="24">
        <v>12</v>
      </c>
      <c r="B18" s="25" t="s">
        <v>9</v>
      </c>
      <c r="C18" s="10">
        <v>3095</v>
      </c>
      <c r="D18" s="26">
        <v>3327</v>
      </c>
      <c r="E18" s="10">
        <v>280</v>
      </c>
      <c r="F18" s="26">
        <v>144</v>
      </c>
      <c r="G18" s="27">
        <v>0</v>
      </c>
      <c r="H18" s="28">
        <v>0</v>
      </c>
      <c r="I18" s="10">
        <v>434</v>
      </c>
      <c r="J18" s="26">
        <v>55</v>
      </c>
      <c r="K18" s="10">
        <v>43</v>
      </c>
      <c r="L18" s="26">
        <v>48</v>
      </c>
      <c r="M18" s="27">
        <v>1303</v>
      </c>
      <c r="N18" s="28">
        <v>470</v>
      </c>
      <c r="O18" s="10">
        <f t="shared" si="0"/>
        <v>5155</v>
      </c>
      <c r="P18" s="11">
        <f t="shared" si="0"/>
        <v>4044</v>
      </c>
      <c r="Q18" s="12">
        <f t="shared" si="1"/>
        <v>9199</v>
      </c>
    </row>
    <row r="19" spans="1:17" x14ac:dyDescent="0.25">
      <c r="A19" s="24">
        <v>13</v>
      </c>
      <c r="B19" s="25" t="s">
        <v>25</v>
      </c>
      <c r="C19" s="10">
        <v>613</v>
      </c>
      <c r="D19" s="26">
        <v>305</v>
      </c>
      <c r="E19" s="10">
        <v>0</v>
      </c>
      <c r="F19" s="26">
        <v>0</v>
      </c>
      <c r="G19" s="27">
        <v>0</v>
      </c>
      <c r="H19" s="28">
        <v>0</v>
      </c>
      <c r="I19" s="10">
        <v>0</v>
      </c>
      <c r="J19" s="26">
        <v>0</v>
      </c>
      <c r="K19" s="10">
        <v>14</v>
      </c>
      <c r="L19" s="26">
        <v>18</v>
      </c>
      <c r="M19" s="27">
        <v>642</v>
      </c>
      <c r="N19" s="28">
        <v>293</v>
      </c>
      <c r="O19" s="10">
        <f t="shared" si="0"/>
        <v>1269</v>
      </c>
      <c r="P19" s="11">
        <f t="shared" si="0"/>
        <v>616</v>
      </c>
      <c r="Q19" s="12">
        <f t="shared" si="1"/>
        <v>1885</v>
      </c>
    </row>
    <row r="20" spans="1:17" ht="15.75" thickBot="1" x14ac:dyDescent="0.3">
      <c r="A20" s="29">
        <v>14</v>
      </c>
      <c r="B20" s="30" t="s">
        <v>26</v>
      </c>
      <c r="C20" s="31">
        <v>716</v>
      </c>
      <c r="D20" s="32">
        <v>396</v>
      </c>
      <c r="E20" s="31">
        <v>35</v>
      </c>
      <c r="F20" s="32">
        <v>2</v>
      </c>
      <c r="G20" s="33">
        <v>0</v>
      </c>
      <c r="H20" s="34">
        <v>0</v>
      </c>
      <c r="I20" s="31">
        <v>0</v>
      </c>
      <c r="J20" s="32">
        <v>0</v>
      </c>
      <c r="K20" s="31">
        <v>17</v>
      </c>
      <c r="L20" s="32">
        <v>16</v>
      </c>
      <c r="M20" s="33">
        <v>762</v>
      </c>
      <c r="N20" s="34">
        <v>259</v>
      </c>
      <c r="O20" s="31">
        <f t="shared" si="0"/>
        <v>1530</v>
      </c>
      <c r="P20" s="38">
        <f t="shared" si="0"/>
        <v>673</v>
      </c>
      <c r="Q20" s="39">
        <f t="shared" si="1"/>
        <v>2203</v>
      </c>
    </row>
    <row r="21" spans="1:17" ht="15.75" thickBot="1" x14ac:dyDescent="0.3">
      <c r="A21" s="45" t="s">
        <v>0</v>
      </c>
      <c r="B21" s="46"/>
      <c r="C21" s="13">
        <v>53487</v>
      </c>
      <c r="D21" s="35">
        <v>36636</v>
      </c>
      <c r="E21" s="13">
        <v>9004</v>
      </c>
      <c r="F21" s="35">
        <v>8722</v>
      </c>
      <c r="G21" s="36">
        <v>6901</v>
      </c>
      <c r="H21" s="37">
        <v>11322</v>
      </c>
      <c r="I21" s="13">
        <v>5625</v>
      </c>
      <c r="J21" s="35">
        <v>1468</v>
      </c>
      <c r="K21" s="13">
        <v>1653</v>
      </c>
      <c r="L21" s="35">
        <v>1516</v>
      </c>
      <c r="M21" s="36">
        <v>22600</v>
      </c>
      <c r="N21" s="37">
        <v>8853</v>
      </c>
      <c r="O21" s="13">
        <f t="shared" ref="O21:Q21" si="2">SUM(O7:O20)</f>
        <v>99270</v>
      </c>
      <c r="P21" s="14">
        <f>SUM(P7:P20)</f>
        <v>68517</v>
      </c>
      <c r="Q21" s="15">
        <f t="shared" si="2"/>
        <v>167787</v>
      </c>
    </row>
    <row r="22" spans="1:17" ht="15.75" thickTop="1" x14ac:dyDescent="0.25">
      <c r="B22" s="42" t="s">
        <v>29</v>
      </c>
    </row>
  </sheetData>
  <mergeCells count="13">
    <mergeCell ref="A1:Q1"/>
    <mergeCell ref="A2:Q2"/>
    <mergeCell ref="A3:Q3"/>
    <mergeCell ref="A21:B21"/>
    <mergeCell ref="A5:A6"/>
    <mergeCell ref="B5:B6"/>
    <mergeCell ref="C5:D5"/>
    <mergeCell ref="E5:F5"/>
    <mergeCell ref="G5:H5"/>
    <mergeCell ref="I5:J5"/>
    <mergeCell ref="K5:L5"/>
    <mergeCell ref="M5:N5"/>
    <mergeCell ref="O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may18</vt:lpstr>
      <vt:lpstr>jun18</vt:lpstr>
      <vt:lpstr>jul18</vt:lpstr>
      <vt:lpstr>ag18</vt:lpstr>
      <vt:lpstr>sep18</vt:lpstr>
      <vt:lpstr>Oct18</vt:lpstr>
      <vt:lpstr>nov18</vt:lpstr>
      <vt:lpstr>dic18</vt:lpstr>
      <vt:lpstr>en19</vt:lpstr>
      <vt:lpstr>Feb19</vt:lpstr>
      <vt:lpstr>Mar19</vt:lpstr>
      <vt:lpstr>Ab19</vt:lpstr>
      <vt:lpstr>May19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2019-08-20T21:40:58Z</dcterms:created>
  <dcterms:modified xsi:type="dcterms:W3CDTF">2019-08-21T19:56:02Z</dcterms:modified>
</cp:coreProperties>
</file>